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28800" windowHeight="12300" firstSheet="1" activeTab="9"/>
  </bookViews>
  <sheets>
    <sheet name="Khoa Co khi" sheetId="1" r:id="rId1"/>
    <sheet name="Khoa CNTT" sheetId="2" r:id="rId2"/>
    <sheet name="Dien - Dien tu" sheetId="3" r:id="rId3"/>
    <sheet name="Du lich - Khach san" sheetId="4" r:id="rId4"/>
    <sheet name="Kinh te" sheetId="5" r:id="rId5"/>
    <sheet name="Khoa May -TT" sheetId="6" r:id="rId6"/>
    <sheet name="Ngoai Ngu" sheetId="7" r:id="rId7"/>
    <sheet name="Nhiet - Lanh" sheetId="8" r:id="rId8"/>
    <sheet name="Xay dung" sheetId="9" r:id="rId9"/>
    <sheet name="KHCB" sheetId="10" r:id="rId10"/>
  </sheets>
  <definedNames>
    <definedName name="_xlnm.Print_Area" localSheetId="2">'Dien - Dien tu'!$A$1:$I$35</definedName>
    <definedName name="_xlnm.Print_Area" localSheetId="3">'Du lich - Khach san'!$A$1:$I$35</definedName>
    <definedName name="_xlnm.Print_Area" localSheetId="9">KHCB!$A$1:$I$27</definedName>
    <definedName name="_xlnm.Print_Area" localSheetId="1">'Khoa CNTT'!$A$1:$I$50</definedName>
    <definedName name="_xlnm.Print_Area" localSheetId="0">'Khoa Co khi'!$A$1:$I$28</definedName>
    <definedName name="_xlnm.Print_Area" localSheetId="5">'Khoa May -TT'!$A$1:$I$30</definedName>
    <definedName name="_xlnm.Print_Area" localSheetId="4">'Kinh te'!$A$1:$I$35</definedName>
    <definedName name="_xlnm.Print_Area" localSheetId="6">'Ngoai Ngu'!$A$1:$I$40</definedName>
    <definedName name="_xlnm.Print_Area" localSheetId="7">'Nhiet - Lanh'!$A$1:$I$28</definedName>
    <definedName name="_xlnm.Print_Area" localSheetId="8">'Xay dung'!$A$1:$I$26</definedName>
    <definedName name="_xlnm.Print_Titles" localSheetId="9">KHCB!$8:$9</definedName>
    <definedName name="_xlnm.Print_Titles" localSheetId="1">'Khoa CNTT'!$8:$9</definedName>
    <definedName name="_xlnm.Print_Titles" localSheetId="6">'Ngoai Ngu'!$8:$9</definedName>
  </definedNames>
  <calcPr calcId="162913"/>
</workbook>
</file>

<file path=xl/calcChain.xml><?xml version="1.0" encoding="utf-8"?>
<calcChain xmlns="http://schemas.openxmlformats.org/spreadsheetml/2006/main">
  <c r="H11" i="10" l="1"/>
  <c r="H10" i="10"/>
  <c r="G11" i="10"/>
  <c r="G10" i="10"/>
  <c r="F12" i="10" l="1"/>
  <c r="H12" i="10"/>
  <c r="H11" i="9"/>
  <c r="F11" i="9"/>
  <c r="H13" i="8"/>
  <c r="F13" i="8"/>
  <c r="H21" i="7"/>
  <c r="G21" i="7"/>
  <c r="H20" i="7"/>
  <c r="G20" i="7"/>
  <c r="H25" i="7"/>
  <c r="F25" i="7"/>
  <c r="H13" i="6"/>
  <c r="F13" i="6"/>
  <c r="H19" i="5"/>
  <c r="F19" i="5"/>
  <c r="H11" i="4"/>
  <c r="H20" i="4" s="1"/>
  <c r="F20" i="4"/>
  <c r="H16" i="3"/>
  <c r="F16" i="3"/>
  <c r="H25" i="2"/>
  <c r="H28" i="2" s="1"/>
  <c r="H14" i="1"/>
  <c r="H15" i="1" s="1"/>
  <c r="F28" i="2"/>
  <c r="F15" i="1"/>
</calcChain>
</file>

<file path=xl/sharedStrings.xml><?xml version="1.0" encoding="utf-8"?>
<sst xmlns="http://schemas.openxmlformats.org/spreadsheetml/2006/main" count="340" uniqueCount="135">
  <si>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</si>
  <si>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</si>
  <si>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</si>
  <si>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</si>
  <si>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</si>
  <si>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</si>
  <si>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</si>
  <si>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</si>
  <si>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</si>
  <si>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</si>
  <si>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</si>
  <si>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</si>
  <si>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</si>
  <si>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Cơ khí</t>
  </si>
  <si>
    <t>1 Công nghệ chế tạo máy</t>
  </si>
  <si>
    <t>Công nghệ chế tạo máy 2</t>
  </si>
  <si>
    <t>Đồ án chuyên ngành</t>
  </si>
  <si>
    <t>Đồ án Công nghệ chế tạo máy</t>
  </si>
  <si>
    <t>Lập trình CNC</t>
  </si>
  <si>
    <t>Nguyên lý - Chi tiết máy</t>
  </si>
  <si>
    <t>Khoa Công nghệ Thông tin</t>
  </si>
  <si>
    <t>1 Quản trị mạng máy tính</t>
  </si>
  <si>
    <t>1 Công nghệ kỹ thuật phần cứng máy tính</t>
  </si>
  <si>
    <t>2 Lập trình máy tính</t>
  </si>
  <si>
    <t>1 Tin học ứng dụng</t>
  </si>
  <si>
    <t>1 Thiết kế trang Web</t>
  </si>
  <si>
    <t>3 Thiết kế đồ họa</t>
  </si>
  <si>
    <t>1 Đồ họa đa phương tiện</t>
  </si>
  <si>
    <t>An toàn hệ thống mạng máy tính</t>
  </si>
  <si>
    <t>Bảo mật hệ thống thông tin</t>
  </si>
  <si>
    <t>Công nghệ mạng không dây</t>
  </si>
  <si>
    <t>Lập trình cơ sở dữ liệu</t>
  </si>
  <si>
    <t>Lập trình Java</t>
  </si>
  <si>
    <t>Lập trình Ứng dụng Web</t>
  </si>
  <si>
    <t>Sửa chữa thiết bị ngoại vi</t>
  </si>
  <si>
    <t>Thiết kế bao bì</t>
  </si>
  <si>
    <t>Thiết kế hệ thống nhận diện thương hiệu</t>
  </si>
  <si>
    <t>Thiết kế sự kiện</t>
  </si>
  <si>
    <t>Thực hành Lập trình cơ sở dữ liệu</t>
  </si>
  <si>
    <t>Thực hành Lập trình Java</t>
  </si>
  <si>
    <t>Thực hành Lập trình Ứng dụng Web</t>
  </si>
  <si>
    <t>Thực hành Quản trị mạng trên Linux</t>
  </si>
  <si>
    <t>Thực hành Thiết kế hệ thống nhận diện thương hiệu</t>
  </si>
  <si>
    <t>Tin học</t>
  </si>
  <si>
    <t>Xây dựng giao diện Web</t>
  </si>
  <si>
    <t>Xử lý âm thanh</t>
  </si>
  <si>
    <t>Khoa Điện - Điện tử</t>
  </si>
  <si>
    <t>1 Điện công nghiệp</t>
  </si>
  <si>
    <t>1 Cơ điện tử</t>
  </si>
  <si>
    <t>1 Công nghệ kỹ thuật điện, điện tử</t>
  </si>
  <si>
    <t>Cung cấp điện</t>
  </si>
  <si>
    <t>Hệ thống cơ điện tử</t>
  </si>
  <si>
    <t>Lập trình PLC</t>
  </si>
  <si>
    <t>Thực hành Lập trình hướng đối tượng</t>
  </si>
  <si>
    <t>Thực hành Lập trình PLC</t>
  </si>
  <si>
    <t>Thực hành Trang bị điện</t>
  </si>
  <si>
    <t>Khoa Du lịch - Khách sạn</t>
  </si>
  <si>
    <t>1 Quản trị du lịch MICE</t>
  </si>
  <si>
    <t>1 Nghiệp vụ nhà hàng</t>
  </si>
  <si>
    <t>1 Quản trị khách sạn</t>
  </si>
  <si>
    <t>Đồ án An ninh an toàn trong du lịch</t>
  </si>
  <si>
    <t>Đồ án cơ sở ngành</t>
  </si>
  <si>
    <t>Nghiệp vụ đặt bàn ăn trong nhà hàng</t>
  </si>
  <si>
    <t>Nghiệp vụ nhà hàng trong quản trị khách sạn</t>
  </si>
  <si>
    <t>Nghiệp vụ tổ chức hội họp, hội nghị, hội thảo</t>
  </si>
  <si>
    <t>Quản lý chất lượng dịch vụ</t>
  </si>
  <si>
    <t>Quản trị lễ tân</t>
  </si>
  <si>
    <t>Quản trị tiệc trong nhà hàng</t>
  </si>
  <si>
    <t>Tâm lý kinh doanh nhà hàng</t>
  </si>
  <si>
    <t>Thực hành chế biến bánh Âu</t>
  </si>
  <si>
    <t>Khoa Kinh tế</t>
  </si>
  <si>
    <t>1 Kế toán doanh nghiệp</t>
  </si>
  <si>
    <t>1 Logistics</t>
  </si>
  <si>
    <t>1 Quản trị doanh nghiệp vừa và nhỏ</t>
  </si>
  <si>
    <t>1 Thương mại điện tử</t>
  </si>
  <si>
    <t>1 Quản trị doanh nghiệp vừa và nhỏ, 1 Kế toán doanh nghiệp</t>
  </si>
  <si>
    <t>Chứng từ sổ sách kế toán</t>
  </si>
  <si>
    <t>Điều hành vận tải</t>
  </si>
  <si>
    <t>Kế toán doanh nghiệp</t>
  </si>
  <si>
    <t>Kế toán trên Excel</t>
  </si>
  <si>
    <t>Nghiệp vụ hải quan</t>
  </si>
  <si>
    <t>Quản trị tác nghiệp</t>
  </si>
  <si>
    <t>Thanh toán điện tử</t>
  </si>
  <si>
    <t>Thực hành nền tảng quản lý và bán hàng đa kênh</t>
  </si>
  <si>
    <t>Thương mại điện tử</t>
  </si>
  <si>
    <t>Khoa May - Thời trang</t>
  </si>
  <si>
    <t>1 Công nghệ may</t>
  </si>
  <si>
    <t>Nguyên phụ liệu dệt may</t>
  </si>
  <si>
    <t>Thực hành chuẩn bị sản xuất</t>
  </si>
  <si>
    <t>Khoa Ngoại ngữ</t>
  </si>
  <si>
    <t>2 Tiếng Anh</t>
  </si>
  <si>
    <t>1 Tiếng Hàn Quốc</t>
  </si>
  <si>
    <t>1 Tiếng Nhật</t>
  </si>
  <si>
    <t>Thực hành Đọc 1</t>
  </si>
  <si>
    <t>Thực hành Đọc hiểu Tiếng Hàn 1</t>
  </si>
  <si>
    <t>Thực hành Đọc hiểu Tiếng Nhật 1</t>
  </si>
  <si>
    <t>Thực hành Nghe Tiếng Hàn 1</t>
  </si>
  <si>
    <t>Thực hành Nghe Tiếng Nhật 1</t>
  </si>
  <si>
    <t>Thực hành Nói Tiếng Hàn 1</t>
  </si>
  <si>
    <t>Thực hành Nói Tiếng Nhật 1</t>
  </si>
  <si>
    <t>Thực hành Viết 1</t>
  </si>
  <si>
    <t>Thực hành Viết Tiếng Hàn 1</t>
  </si>
  <si>
    <t>Thực hành Viết Tiếng Nhật 1</t>
  </si>
  <si>
    <t>Tiếng Anh 1</t>
  </si>
  <si>
    <t>Tiếng Anh 2</t>
  </si>
  <si>
    <t>Tiếng Anh Kinh doanh</t>
  </si>
  <si>
    <t>Tiếng Hoa</t>
  </si>
  <si>
    <t>1 Kỹ thuật máy lạnh và điều hòa không khí, 1 Vận hành, sửa chữa thiết bị lạnh</t>
  </si>
  <si>
    <t>1 Vận hành, sửa chữa thiết bị lạnh, 1 Kỹ thuật máy lạnh và điều hòa không khí</t>
  </si>
  <si>
    <t>Bơm - Quạt - Máy nén</t>
  </si>
  <si>
    <t>Điều hòa không khí ô tô</t>
  </si>
  <si>
    <t>Thực hành hệ thống điều hòa không khí cục bộ</t>
  </si>
  <si>
    <t>Khoa Xây dựng - Nhiệt lạnh</t>
  </si>
  <si>
    <t>1 Kỹ thuật Xây dựng</t>
  </si>
  <si>
    <t>Thực hành tay nghề 2</t>
  </si>
  <si>
    <t>Bậc đào tạo: Trung cấp (23T4)</t>
  </si>
  <si>
    <t>KT. HIỆU TRƯỞNG</t>
  </si>
  <si>
    <t>PHÓ HIỆU TRƯỞNG</t>
  </si>
  <si>
    <t>TS. Châu Văn Bảo</t>
  </si>
  <si>
    <t>TP.Hồ Chí Minh, ngày 02 tháng 7 năm 2025</t>
  </si>
  <si>
    <t>1 Công nghệ kỹ thuật cơ khí</t>
  </si>
  <si>
    <t>1 Công nghệ kỹ thuật cơ khí, 1 Công nghệ chế tạo máy</t>
  </si>
  <si>
    <t>4 Công nghệ ô tô</t>
  </si>
  <si>
    <t>1 Công nghệ chế tạo máy, 1 Công nghệ kỹ thuật cơ khí, 4 Công nghệ ô tô, 1 Kỹ thuật Xây dựng</t>
  </si>
  <si>
    <t>CTM1 + KXD1</t>
  </si>
  <si>
    <t>1 Kỹ thuật làm bánh</t>
  </si>
  <si>
    <t>1 Nghiệp vụ nhà hàng, 1 Quản trị khách sạn, 1 Kỹ thuật làm bánh</t>
  </si>
  <si>
    <t>KTD1 + QTD1</t>
  </si>
  <si>
    <t>1 Tiếng Anh</t>
  </si>
  <si>
    <r>
      <t xml:space="preserve">1 Tiếng Nhật, 1 Tiếng Hàn Quốc, 1 Thương mại điện tử, 1 Tin học ứng dụng, 1 Vận hành, sửa chữa thiết bị lạnh, 3 Thiết kế đồ họa, 1 Thiết kế trang Web, 1 Quản trị doanh nghiệp vừa và nhỏ, 1 Quản trị du lịch MICE, 1 Quản trị khách sạn, 1 Quản trị mạng máy tính, 1 Đồ họa đa phương tiện, 1 Kế toán doanh nghiệp, </t>
    </r>
    <r>
      <rPr>
        <sz val="11"/>
        <color rgb="FFFF0000"/>
        <rFont val="Times New Roman"/>
        <family val="1"/>
      </rPr>
      <t>1</t>
    </r>
    <r>
      <rPr>
        <sz val="11"/>
        <rFont val="Times New Roman"/>
        <family val="1"/>
      </rPr>
      <t xml:space="preserve"> Kỹ thuật làm bánh, 1 Kỹ thuật máy lạnh và điều hòa không khí, 1 Kỹ thuật Xây dựng, 2 Lập trình máy tính, 1 Logistics, 1 Nghiệp vụ nhà hàng, 1 Cơ điện tử, 1 Công nghệ chế tạo máy, </t>
    </r>
    <r>
      <rPr>
        <sz val="11"/>
        <color rgb="FFFF0000"/>
        <rFont val="Times New Roman"/>
        <family val="1"/>
      </rPr>
      <t>1</t>
    </r>
    <r>
      <rPr>
        <sz val="11"/>
        <rFont val="Times New Roman"/>
        <family val="1"/>
      </rPr>
      <t xml:space="preserve"> Công nghệ kỹ thuật cơ khí, 1 Công nghệ kỹ thuật điện, điện tử, 1 Công nghệ kỹ thuật phần cứng máy tính, 1 Công nghệ may, </t>
    </r>
    <r>
      <rPr>
        <sz val="11"/>
        <color rgb="FFFF0000"/>
        <rFont val="Times New Roman"/>
        <family val="1"/>
      </rPr>
      <t>4</t>
    </r>
    <r>
      <rPr>
        <sz val="11"/>
        <rFont val="Times New Roman"/>
        <family val="1"/>
      </rPr>
      <t xml:space="preserve"> Công nghệ ô tô, 1 Điện công nghiệp</t>
    </r>
  </si>
  <si>
    <r>
      <t xml:space="preserve">CTM1 + KML1
ĐĐT1 + CĐT1
TKĐ3 + TKW1
KTD1 +  QTD1
LGT1 + TMĐ1
QDL1 + QKS1
</t>
    </r>
    <r>
      <rPr>
        <b/>
        <sz val="10"/>
        <color rgb="FFFF0000"/>
        <rFont val="Times New Roman"/>
        <family val="1"/>
      </rPr>
      <t>NHQ1 + NTN1 + CNM1 + KXD1</t>
    </r>
  </si>
  <si>
    <t>Ngữ văn</t>
  </si>
  <si>
    <t>Lịch sử</t>
  </si>
  <si>
    <t>Khoa Khoa học cơ bản</t>
  </si>
  <si>
    <r>
      <t xml:space="preserve">1 Tiếng Nhật, 1 Tiếng Hàn Quốc, 1 Thương mại điện tử, 1 Tin học ứng dụng, 1 Vận hành, sửa chữa thiết bị lạnh, 3 Thiết kế đồ họa, 1 Thiết kế trang Web, 1 Quản trị doanh nghiệp vừa và nhỏ, 1 Quản trị du lịch MICE, 1 Quản trị khách sạn, 1 Quản trị mạng máy tính, 1 Đồ họa đa phương tiện, 1 Kế toán doanh nghiệp, </t>
    </r>
    <r>
      <rPr>
        <sz val="11"/>
        <color rgb="FFFF0000"/>
        <rFont val="Times New Roman"/>
        <family val="1"/>
      </rPr>
      <t>1</t>
    </r>
    <r>
      <rPr>
        <sz val="11"/>
        <rFont val="Times New Roman"/>
        <family val="1"/>
      </rPr>
      <t xml:space="preserve"> Kỹ thuật làm bánh, 1 Kỹ thuật máy lạnh và điều hòa không khí, 1 Kỹ thuật Xây dựng, 2 Lập trình máy tính, 1 Logistics, 1 Nghiệp vụ nhà hàng, 1 Cơ điện tử, 1 Công nghệ chế tạo máy, </t>
    </r>
    <r>
      <rPr>
        <sz val="11"/>
        <color rgb="FFFF0000"/>
        <rFont val="Times New Roman"/>
        <family val="1"/>
      </rPr>
      <t>1</t>
    </r>
    <r>
      <rPr>
        <sz val="11"/>
        <rFont val="Times New Roman"/>
        <family val="1"/>
      </rPr>
      <t xml:space="preserve"> Công nghệ kỹ thuật cơ khí, 1 Công nghệ kỹ thuật điện, điện tử, 1 Công nghệ kỹ thuật phần cứng máy tính, 1 Công nghệ may, </t>
    </r>
    <r>
      <rPr>
        <sz val="11"/>
        <color rgb="FFFF0000"/>
        <rFont val="Times New Roman"/>
        <family val="1"/>
      </rPr>
      <t>4</t>
    </r>
    <r>
      <rPr>
        <sz val="11"/>
        <rFont val="Times New Roman"/>
        <family val="1"/>
      </rPr>
      <t xml:space="preserve"> Công nghệ ô tô, 1 Điện công nghiệp, 1 Tiếng Anh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</si>
</sst>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/>
    <xf numFmtId="0" fontId="10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1495425</xdr:colOff>
      <xdr:row>0</xdr:row>
      <xdr:rowOff>0</xdr:rowOff>
    </xdr:from>
    <xdr:to>
      <xdr:col>8</xdr:col>
      <xdr:colOff>238125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6200775" y="0"/>
          <a:ext cx="33718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2400263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1285876</xdr:colOff>
      <xdr:row>0</xdr:row>
      <xdr:rowOff>0</xdr:rowOff>
    </xdr:from>
    <xdr:to>
      <xdr:col>7</xdr:col>
      <xdr:colOff>656668</xdr:colOff>
      <xdr:row>2</xdr:row>
      <xdr:rowOff>199072</xdr:rowOff>
    </xdr:to>
    <xdr:sp macro="" textlink="">
      <xdr:nvSpPr>
        <xdr:cNvPr id="2049" name="TextBox 7"/>
        <xdr:cNvSpPr txBox="1"/>
      </xdr:nvSpPr>
      <xdr:spPr>
        <a:xfrm>
          <a:off x="6105526" y="0"/>
          <a:ext cx="367609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962026</xdr:colOff>
      <xdr:row>0</xdr:row>
      <xdr:rowOff>0</xdr:rowOff>
    </xdr:from>
    <xdr:to>
      <xdr:col>8</xdr:col>
      <xdr:colOff>295276</xdr:colOff>
      <xdr:row>2</xdr:row>
      <xdr:rowOff>199072</xdr:rowOff>
    </xdr:to>
    <xdr:sp macro="" textlink="">
      <xdr:nvSpPr>
        <xdr:cNvPr id="3073" name="TextBox 7"/>
        <xdr:cNvSpPr txBox="1"/>
      </xdr:nvSpPr>
      <xdr:spPr>
        <a:xfrm>
          <a:off x="4962526" y="0"/>
          <a:ext cx="377190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307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1152526</xdr:colOff>
      <xdr:row>0</xdr:row>
      <xdr:rowOff>9525</xdr:rowOff>
    </xdr:from>
    <xdr:to>
      <xdr:col>7</xdr:col>
      <xdr:colOff>675718</xdr:colOff>
      <xdr:row>3</xdr:row>
      <xdr:rowOff>8572</xdr:rowOff>
    </xdr:to>
    <xdr:sp macro="" textlink="">
      <xdr:nvSpPr>
        <xdr:cNvPr id="4097" name="TextBox 7"/>
        <xdr:cNvSpPr txBox="1"/>
      </xdr:nvSpPr>
      <xdr:spPr>
        <a:xfrm>
          <a:off x="5153026" y="9525"/>
          <a:ext cx="337129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409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1171575</xdr:colOff>
      <xdr:row>0</xdr:row>
      <xdr:rowOff>0</xdr:rowOff>
    </xdr:from>
    <xdr:to>
      <xdr:col>8</xdr:col>
      <xdr:colOff>76200</xdr:colOff>
      <xdr:row>2</xdr:row>
      <xdr:rowOff>199072</xdr:rowOff>
    </xdr:to>
    <xdr:sp macro="" textlink="">
      <xdr:nvSpPr>
        <xdr:cNvPr id="5121" name="TextBox 7"/>
        <xdr:cNvSpPr txBox="1"/>
      </xdr:nvSpPr>
      <xdr:spPr>
        <a:xfrm>
          <a:off x="5534025" y="0"/>
          <a:ext cx="36766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512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512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1495426</xdr:colOff>
      <xdr:row>0</xdr:row>
      <xdr:rowOff>28575</xdr:rowOff>
    </xdr:from>
    <xdr:to>
      <xdr:col>8</xdr:col>
      <xdr:colOff>161926</xdr:colOff>
      <xdr:row>3</xdr:row>
      <xdr:rowOff>27622</xdr:rowOff>
    </xdr:to>
    <xdr:sp macro="" textlink="">
      <xdr:nvSpPr>
        <xdr:cNvPr id="6145" name="TextBox 7"/>
        <xdr:cNvSpPr txBox="1"/>
      </xdr:nvSpPr>
      <xdr:spPr>
        <a:xfrm>
          <a:off x="5495926" y="28575"/>
          <a:ext cx="32194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614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614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0</xdr:row>
      <xdr:rowOff>0</xdr:rowOff>
    </xdr:from>
    <xdr:to>
      <xdr:col>7</xdr:col>
      <xdr:colOff>676275</xdr:colOff>
      <xdr:row>2</xdr:row>
      <xdr:rowOff>199072</xdr:rowOff>
    </xdr:to>
    <xdr:sp macro="" textlink="">
      <xdr:nvSpPr>
        <xdr:cNvPr id="7169" name="TextBox 7"/>
        <xdr:cNvSpPr txBox="1"/>
      </xdr:nvSpPr>
      <xdr:spPr>
        <a:xfrm>
          <a:off x="7429500" y="0"/>
          <a:ext cx="36766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717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1057275</xdr:colOff>
      <xdr:row>0</xdr:row>
      <xdr:rowOff>0</xdr:rowOff>
    </xdr:from>
    <xdr:to>
      <xdr:col>6</xdr:col>
      <xdr:colOff>770967</xdr:colOff>
      <xdr:row>2</xdr:row>
      <xdr:rowOff>199072</xdr:rowOff>
    </xdr:to>
    <xdr:sp macro="" textlink="">
      <xdr:nvSpPr>
        <xdr:cNvPr id="8193" name="TextBox 7"/>
        <xdr:cNvSpPr txBox="1"/>
      </xdr:nvSpPr>
      <xdr:spPr>
        <a:xfrm>
          <a:off x="6096000" y="0"/>
          <a:ext cx="2980767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819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8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1809750</xdr:colOff>
      <xdr:row>0</xdr:row>
      <xdr:rowOff>9525</xdr:rowOff>
    </xdr:from>
    <xdr:to>
      <xdr:col>8</xdr:col>
      <xdr:colOff>161925</xdr:colOff>
      <xdr:row>3</xdr:row>
      <xdr:rowOff>8572</xdr:rowOff>
    </xdr:to>
    <xdr:sp macro="" textlink="">
      <xdr:nvSpPr>
        <xdr:cNvPr id="9217" name="TextBox 7"/>
        <xdr:cNvSpPr txBox="1"/>
      </xdr:nvSpPr>
      <xdr:spPr>
        <a:xfrm>
          <a:off x="5810250" y="9525"/>
          <a:ext cx="31051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921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9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0</xdr:row>
      <xdr:rowOff>0</xdr:rowOff>
    </xdr:from>
    <xdr:to>
      <xdr:col>7</xdr:col>
      <xdr:colOff>676275</xdr:colOff>
      <xdr:row>2</xdr:row>
      <xdr:rowOff>199072</xdr:rowOff>
    </xdr:to>
    <xdr:sp macro="" textlink="">
      <xdr:nvSpPr>
        <xdr:cNvPr id="2" name="TextBox 7"/>
        <xdr:cNvSpPr txBox="1"/>
      </xdr:nvSpPr>
      <xdr:spPr>
        <a:xfrm>
          <a:off x="7429500" y="0"/>
          <a:ext cx="34480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3" name="TextBox 8"/>
        <xdr:cNvSpPr txBox="1"/>
      </xdr:nvSpPr>
      <xdr:spPr>
        <a:xfrm>
          <a:off x="638212" y="38100"/>
          <a:ext cx="3562276" cy="702945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152326" y="38100"/>
          <a:ext cx="981447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25"/>
  <sheetViews>
    <sheetView showGridLines="0" view="pageBreakPreview" workbookViewId="0">
      <selection activeCell="D23" sqref="D23"/>
    </sheetView>
  </sheetViews>
  <sheetFormatPr defaultRowHeight="12.75" x14ac:dyDescent="0.2"/>
  <cols>
    <col min="1" max="1" width="6.5703125" customWidth="1"/>
    <col min="2" max="2" width="10.85546875" customWidth="1"/>
    <col min="3" max="3" width="9.5703125" customWidth="1"/>
    <col min="4" max="4" width="43.5703125" customWidth="1"/>
    <col min="5" max="5" width="28" customWidth="1"/>
    <col min="6" max="6" width="13.85546875" customWidth="1"/>
    <col min="7" max="7" width="10.7109375" customWidth="1"/>
    <col min="8" max="8" width="11" customWidth="1"/>
    <col min="9" max="9" width="21.855468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13</v>
      </c>
      <c r="B6" s="22"/>
      <c r="C6" s="22"/>
      <c r="D6" s="22"/>
      <c r="E6" s="22"/>
      <c r="F6" s="22"/>
      <c r="G6" s="22"/>
      <c r="H6" s="22"/>
      <c r="I6" s="22"/>
    </row>
    <row r="7" spans="1:9" ht="10.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6.2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0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4" customHeight="1" x14ac:dyDescent="0.25">
      <c r="A10" s="12">
        <v>1</v>
      </c>
      <c r="B10" s="12">
        <v>2023</v>
      </c>
      <c r="C10" s="12">
        <v>1</v>
      </c>
      <c r="D10" s="9" t="s">
        <v>14</v>
      </c>
      <c r="E10" s="9" t="s">
        <v>15</v>
      </c>
      <c r="F10" s="12">
        <v>2</v>
      </c>
      <c r="G10" s="12">
        <v>2</v>
      </c>
      <c r="H10" s="12">
        <v>30</v>
      </c>
      <c r="I10" s="10"/>
    </row>
    <row r="11" spans="1:9" s="6" customFormat="1" ht="24" customHeight="1" x14ac:dyDescent="0.25">
      <c r="A11" s="12">
        <v>2</v>
      </c>
      <c r="B11" s="12">
        <v>2023</v>
      </c>
      <c r="C11" s="12">
        <v>1</v>
      </c>
      <c r="D11" s="9" t="s">
        <v>120</v>
      </c>
      <c r="E11" s="9" t="s">
        <v>16</v>
      </c>
      <c r="F11" s="12">
        <v>1</v>
      </c>
      <c r="G11" s="12">
        <v>1</v>
      </c>
      <c r="H11" s="12">
        <v>45</v>
      </c>
      <c r="I11" s="10"/>
    </row>
    <row r="12" spans="1:9" s="6" customFormat="1" ht="24" customHeight="1" x14ac:dyDescent="0.25">
      <c r="A12" s="12">
        <v>3</v>
      </c>
      <c r="B12" s="12">
        <v>2023</v>
      </c>
      <c r="C12" s="12">
        <v>1</v>
      </c>
      <c r="D12" s="9" t="s">
        <v>14</v>
      </c>
      <c r="E12" s="9" t="s">
        <v>17</v>
      </c>
      <c r="F12" s="12">
        <v>1</v>
      </c>
      <c r="G12" s="12">
        <v>1</v>
      </c>
      <c r="H12" s="12">
        <v>45</v>
      </c>
      <c r="I12" s="10"/>
    </row>
    <row r="13" spans="1:9" s="6" customFormat="1" ht="37.5" customHeight="1" x14ac:dyDescent="0.25">
      <c r="A13" s="12">
        <v>4</v>
      </c>
      <c r="B13" s="12">
        <v>2023</v>
      </c>
      <c r="C13" s="12">
        <v>2</v>
      </c>
      <c r="D13" s="9" t="s">
        <v>121</v>
      </c>
      <c r="E13" s="9" t="s">
        <v>18</v>
      </c>
      <c r="F13" s="12">
        <v>2</v>
      </c>
      <c r="G13" s="12">
        <v>4</v>
      </c>
      <c r="H13" s="12">
        <v>60</v>
      </c>
      <c r="I13" s="10"/>
    </row>
    <row r="14" spans="1:9" s="6" customFormat="1" ht="24" customHeight="1" x14ac:dyDescent="0.25">
      <c r="A14" s="12">
        <v>5</v>
      </c>
      <c r="B14" s="12">
        <v>2023</v>
      </c>
      <c r="C14" s="12">
        <v>4</v>
      </c>
      <c r="D14" s="9" t="s">
        <v>122</v>
      </c>
      <c r="E14" s="9" t="s">
        <v>19</v>
      </c>
      <c r="F14" s="12">
        <v>4</v>
      </c>
      <c r="G14" s="12">
        <v>16</v>
      </c>
      <c r="H14" s="12">
        <f>60*C14</f>
        <v>240</v>
      </c>
      <c r="I14" s="10"/>
    </row>
    <row r="15" spans="1:9" s="5" customFormat="1" ht="24" customHeight="1" x14ac:dyDescent="0.2">
      <c r="A15" s="26" t="s">
        <v>7</v>
      </c>
      <c r="B15" s="26"/>
      <c r="C15" s="26"/>
      <c r="D15" s="26"/>
      <c r="E15" s="26"/>
      <c r="F15" s="21">
        <f>SUM(G10:G14)</f>
        <v>24</v>
      </c>
      <c r="G15" s="21"/>
      <c r="H15" s="8">
        <f>SUM(H10:H14)</f>
        <v>420</v>
      </c>
      <c r="I15" s="11"/>
    </row>
    <row r="16" spans="1:9" ht="7.5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15.75" customHeight="1" x14ac:dyDescent="0.3">
      <c r="A17" s="2"/>
      <c r="B17" s="2"/>
      <c r="C17" s="2"/>
      <c r="D17" s="2"/>
      <c r="E17" s="2"/>
      <c r="F17" s="27" t="s">
        <v>119</v>
      </c>
      <c r="G17" s="27"/>
      <c r="H17" s="27"/>
      <c r="I17" s="27"/>
    </row>
    <row r="18" spans="1:9" ht="17.25" customHeight="1" x14ac:dyDescent="0.2">
      <c r="A18" s="3"/>
      <c r="B18" s="3"/>
      <c r="C18" s="3"/>
      <c r="D18" s="3"/>
      <c r="E18" s="3"/>
      <c r="F18" s="28" t="s">
        <v>116</v>
      </c>
      <c r="G18" s="28"/>
      <c r="H18" s="28"/>
      <c r="I18" s="28"/>
    </row>
    <row r="19" spans="1:9" ht="17.25" customHeight="1" x14ac:dyDescent="0.3">
      <c r="F19" s="25" t="s">
        <v>117</v>
      </c>
      <c r="G19" s="25"/>
      <c r="H19" s="25"/>
      <c r="I19" s="25"/>
    </row>
    <row r="20" spans="1:9" ht="18.75" x14ac:dyDescent="0.3">
      <c r="F20" s="15"/>
      <c r="G20" s="15"/>
      <c r="H20" s="15"/>
      <c r="I20" s="15"/>
    </row>
    <row r="21" spans="1:9" ht="18.75" x14ac:dyDescent="0.3">
      <c r="F21" s="15"/>
      <c r="G21" s="15"/>
      <c r="H21" s="15"/>
      <c r="I21" s="15"/>
    </row>
    <row r="22" spans="1:9" ht="18.75" x14ac:dyDescent="0.3">
      <c r="F22" s="15"/>
      <c r="G22" s="15"/>
      <c r="H22" s="15"/>
      <c r="I22" s="15"/>
    </row>
    <row r="23" spans="1:9" ht="18.75" x14ac:dyDescent="0.3">
      <c r="F23" s="15"/>
      <c r="G23" s="15"/>
      <c r="H23" s="15"/>
      <c r="I23" s="15"/>
    </row>
    <row r="24" spans="1:9" ht="18.75" x14ac:dyDescent="0.3">
      <c r="F24" s="15"/>
      <c r="G24" s="15"/>
      <c r="H24" s="15"/>
      <c r="I24" s="15"/>
    </row>
    <row r="25" spans="1:9" ht="18.75" x14ac:dyDescent="0.3">
      <c r="F25" s="25" t="s">
        <v>118</v>
      </c>
      <c r="G25" s="25"/>
      <c r="H25" s="25"/>
      <c r="I25" s="25"/>
    </row>
  </sheetData>
  <mergeCells count="15">
    <mergeCell ref="F19:I19"/>
    <mergeCell ref="F25:I25"/>
    <mergeCell ref="A15:E15"/>
    <mergeCell ref="F15:G15"/>
    <mergeCell ref="F17:I17"/>
    <mergeCell ref="F18:I18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95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38"/>
  <sheetViews>
    <sheetView showGridLines="0" view="pageBreakPreview" topLeftCell="A10" workbookViewId="0">
      <selection activeCell="A10" sqref="A10:A27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4.85546875" customWidth="1"/>
    <col min="5" max="5" width="40.5703125" customWidth="1"/>
    <col min="6" max="7" width="11.7109375" customWidth="1"/>
    <col min="8" max="8" width="11.28515625" customWidth="1"/>
    <col min="9" max="9" width="21.285156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20</v>
      </c>
      <c r="B6" s="22"/>
      <c r="C6" s="22"/>
      <c r="D6" s="22"/>
      <c r="E6" s="22"/>
      <c r="F6" s="22"/>
      <c r="G6" s="22"/>
      <c r="H6" s="22"/>
      <c r="I6" s="22"/>
    </row>
    <row r="7" spans="1:9" ht="7.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.7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0.75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8.5" customHeight="1" x14ac:dyDescent="0.25">
      <c r="A10" s="12">
        <v>1</v>
      </c>
      <c r="B10" s="12">
        <v>2023</v>
      </c>
      <c r="C10" s="12">
        <v>1</v>
      </c>
      <c r="D10" s="9" t="s">
        <v>21</v>
      </c>
      <c r="E10" s="9" t="s">
        <v>28</v>
      </c>
      <c r="F10" s="12">
        <v>3</v>
      </c>
      <c r="G10" s="12">
        <v>3</v>
      </c>
      <c r="H10" s="12">
        <v>90</v>
      </c>
      <c r="I10" s="10"/>
    </row>
    <row r="11" spans="1:9" s="6" customFormat="1" ht="28.5" customHeight="1" x14ac:dyDescent="0.25">
      <c r="A11" s="12">
        <v>2</v>
      </c>
      <c r="B11" s="12">
        <v>2023</v>
      </c>
      <c r="C11" s="12">
        <v>1</v>
      </c>
      <c r="D11" s="9" t="s">
        <v>22</v>
      </c>
      <c r="E11" s="9" t="s">
        <v>29</v>
      </c>
      <c r="F11" s="12">
        <v>2</v>
      </c>
      <c r="G11" s="12">
        <v>2</v>
      </c>
      <c r="H11" s="12">
        <v>60</v>
      </c>
      <c r="I11" s="10"/>
    </row>
    <row r="12" spans="1:9" s="6" customFormat="1" ht="28.5" customHeight="1" x14ac:dyDescent="0.25">
      <c r="A12" s="12">
        <v>3</v>
      </c>
      <c r="B12" s="12">
        <v>2023</v>
      </c>
      <c r="C12" s="12">
        <v>1</v>
      </c>
      <c r="D12" s="9" t="s">
        <v>22</v>
      </c>
      <c r="E12" s="9" t="s">
        <v>30</v>
      </c>
      <c r="F12" s="12">
        <v>2</v>
      </c>
      <c r="G12" s="12">
        <v>2</v>
      </c>
      <c r="H12" s="12">
        <v>60</v>
      </c>
      <c r="I12" s="10"/>
    </row>
    <row r="13" spans="1:9" s="6" customFormat="1" ht="28.5" customHeight="1" x14ac:dyDescent="0.25">
      <c r="A13" s="12">
        <v>4</v>
      </c>
      <c r="B13" s="12">
        <v>2023</v>
      </c>
      <c r="C13" s="12">
        <v>2</v>
      </c>
      <c r="D13" s="9" t="s">
        <v>23</v>
      </c>
      <c r="E13" s="9" t="s">
        <v>31</v>
      </c>
      <c r="F13" s="12">
        <v>3</v>
      </c>
      <c r="G13" s="12">
        <v>6</v>
      </c>
      <c r="H13" s="12">
        <v>90</v>
      </c>
      <c r="I13" s="10"/>
    </row>
    <row r="14" spans="1:9" s="6" customFormat="1" ht="28.5" customHeight="1" x14ac:dyDescent="0.25">
      <c r="A14" s="12">
        <v>5</v>
      </c>
      <c r="B14" s="12">
        <v>2023</v>
      </c>
      <c r="C14" s="12">
        <v>1</v>
      </c>
      <c r="D14" s="9" t="s">
        <v>24</v>
      </c>
      <c r="E14" s="9" t="s">
        <v>32</v>
      </c>
      <c r="F14" s="12">
        <v>3</v>
      </c>
      <c r="G14" s="12">
        <v>3</v>
      </c>
      <c r="H14" s="12">
        <v>45</v>
      </c>
      <c r="I14" s="10"/>
    </row>
    <row r="15" spans="1:9" s="6" customFormat="1" ht="28.5" customHeight="1" x14ac:dyDescent="0.25">
      <c r="A15" s="12">
        <v>6</v>
      </c>
      <c r="B15" s="12">
        <v>2023</v>
      </c>
      <c r="C15" s="12">
        <v>1</v>
      </c>
      <c r="D15" s="9" t="s">
        <v>25</v>
      </c>
      <c r="E15" s="9" t="s">
        <v>33</v>
      </c>
      <c r="F15" s="12">
        <v>3</v>
      </c>
      <c r="G15" s="12">
        <v>3</v>
      </c>
      <c r="H15" s="12">
        <v>45</v>
      </c>
      <c r="I15" s="10"/>
    </row>
    <row r="16" spans="1:9" s="6" customFormat="1" ht="28.5" customHeight="1" x14ac:dyDescent="0.25">
      <c r="A16" s="12">
        <v>7</v>
      </c>
      <c r="B16" s="12">
        <v>2023</v>
      </c>
      <c r="C16" s="12">
        <v>1</v>
      </c>
      <c r="D16" s="9" t="s">
        <v>22</v>
      </c>
      <c r="E16" s="9" t="s">
        <v>34</v>
      </c>
      <c r="F16" s="12">
        <v>2</v>
      </c>
      <c r="G16" s="12">
        <v>2</v>
      </c>
      <c r="H16" s="12">
        <v>60</v>
      </c>
      <c r="I16" s="10"/>
    </row>
    <row r="17" spans="1:9" s="6" customFormat="1" ht="28.5" customHeight="1" x14ac:dyDescent="0.25">
      <c r="A17" s="12">
        <v>8</v>
      </c>
      <c r="B17" s="12">
        <v>2023</v>
      </c>
      <c r="C17" s="12">
        <v>3</v>
      </c>
      <c r="D17" s="9" t="s">
        <v>26</v>
      </c>
      <c r="E17" s="9" t="s">
        <v>35</v>
      </c>
      <c r="F17" s="12">
        <v>3</v>
      </c>
      <c r="G17" s="12">
        <v>9</v>
      </c>
      <c r="H17" s="12">
        <v>270</v>
      </c>
      <c r="I17" s="10"/>
    </row>
    <row r="18" spans="1:9" s="6" customFormat="1" ht="28.5" customHeight="1" x14ac:dyDescent="0.25">
      <c r="A18" s="12">
        <v>9</v>
      </c>
      <c r="B18" s="12">
        <v>2023</v>
      </c>
      <c r="C18" s="12">
        <v>3</v>
      </c>
      <c r="D18" s="9" t="s">
        <v>26</v>
      </c>
      <c r="E18" s="9" t="s">
        <v>36</v>
      </c>
      <c r="F18" s="12">
        <v>2</v>
      </c>
      <c r="G18" s="12">
        <v>6</v>
      </c>
      <c r="H18" s="12">
        <v>90</v>
      </c>
      <c r="I18" s="10"/>
    </row>
    <row r="19" spans="1:9" s="6" customFormat="1" ht="28.5" customHeight="1" x14ac:dyDescent="0.25">
      <c r="A19" s="12">
        <v>10</v>
      </c>
      <c r="B19" s="12">
        <v>2023</v>
      </c>
      <c r="C19" s="12">
        <v>1</v>
      </c>
      <c r="D19" s="9" t="s">
        <v>27</v>
      </c>
      <c r="E19" s="9" t="s">
        <v>37</v>
      </c>
      <c r="F19" s="12">
        <v>2</v>
      </c>
      <c r="G19" s="12">
        <v>2</v>
      </c>
      <c r="H19" s="12">
        <v>30</v>
      </c>
      <c r="I19" s="10"/>
    </row>
    <row r="20" spans="1:9" s="6" customFormat="1" ht="28.5" customHeight="1" x14ac:dyDescent="0.25">
      <c r="A20" s="12">
        <v>11</v>
      </c>
      <c r="B20" s="12">
        <v>2023</v>
      </c>
      <c r="C20" s="12">
        <v>2</v>
      </c>
      <c r="D20" s="9" t="s">
        <v>23</v>
      </c>
      <c r="E20" s="9" t="s">
        <v>38</v>
      </c>
      <c r="F20" s="12">
        <v>3</v>
      </c>
      <c r="G20" s="12">
        <v>6</v>
      </c>
      <c r="H20" s="12">
        <v>180</v>
      </c>
      <c r="I20" s="10"/>
    </row>
    <row r="21" spans="1:9" s="6" customFormat="1" ht="28.5" customHeight="1" x14ac:dyDescent="0.25">
      <c r="A21" s="12">
        <v>12</v>
      </c>
      <c r="B21" s="12">
        <v>2023</v>
      </c>
      <c r="C21" s="12">
        <v>1</v>
      </c>
      <c r="D21" s="9" t="s">
        <v>24</v>
      </c>
      <c r="E21" s="9" t="s">
        <v>39</v>
      </c>
      <c r="F21" s="12">
        <v>3</v>
      </c>
      <c r="G21" s="12">
        <v>3</v>
      </c>
      <c r="H21" s="12">
        <v>90</v>
      </c>
      <c r="I21" s="10"/>
    </row>
    <row r="22" spans="1:9" s="6" customFormat="1" ht="28.5" customHeight="1" x14ac:dyDescent="0.25">
      <c r="A22" s="12">
        <v>13</v>
      </c>
      <c r="B22" s="12">
        <v>2023</v>
      </c>
      <c r="C22" s="12">
        <v>1</v>
      </c>
      <c r="D22" s="9" t="s">
        <v>25</v>
      </c>
      <c r="E22" s="9" t="s">
        <v>40</v>
      </c>
      <c r="F22" s="12">
        <v>3</v>
      </c>
      <c r="G22" s="12">
        <v>3</v>
      </c>
      <c r="H22" s="12">
        <v>90</v>
      </c>
      <c r="I22" s="10"/>
    </row>
    <row r="23" spans="1:9" s="6" customFormat="1" ht="28.5" customHeight="1" x14ac:dyDescent="0.25">
      <c r="A23" s="12">
        <v>14</v>
      </c>
      <c r="B23" s="12">
        <v>2023</v>
      </c>
      <c r="C23" s="12">
        <v>1</v>
      </c>
      <c r="D23" s="9" t="s">
        <v>21</v>
      </c>
      <c r="E23" s="9" t="s">
        <v>41</v>
      </c>
      <c r="F23" s="12">
        <v>3</v>
      </c>
      <c r="G23" s="12">
        <v>3</v>
      </c>
      <c r="H23" s="12">
        <v>90</v>
      </c>
      <c r="I23" s="10"/>
    </row>
    <row r="24" spans="1:9" s="6" customFormat="1" ht="33" customHeight="1" x14ac:dyDescent="0.25">
      <c r="A24" s="12">
        <v>15</v>
      </c>
      <c r="B24" s="12">
        <v>2023</v>
      </c>
      <c r="C24" s="12">
        <v>3</v>
      </c>
      <c r="D24" s="9" t="s">
        <v>26</v>
      </c>
      <c r="E24" s="9" t="s">
        <v>42</v>
      </c>
      <c r="F24" s="12">
        <v>3</v>
      </c>
      <c r="G24" s="12">
        <v>9</v>
      </c>
      <c r="H24" s="12">
        <v>270</v>
      </c>
      <c r="I24" s="10"/>
    </row>
    <row r="25" spans="1:9" s="6" customFormat="1" ht="39.75" customHeight="1" x14ac:dyDescent="0.2">
      <c r="A25" s="12">
        <v>16</v>
      </c>
      <c r="B25" s="12">
        <v>2023</v>
      </c>
      <c r="C25" s="12">
        <v>6</v>
      </c>
      <c r="D25" s="9" t="s">
        <v>123</v>
      </c>
      <c r="E25" s="9" t="s">
        <v>43</v>
      </c>
      <c r="F25" s="12">
        <v>3</v>
      </c>
      <c r="G25" s="12">
        <v>18</v>
      </c>
      <c r="H25" s="12">
        <f>45*6</f>
        <v>270</v>
      </c>
      <c r="I25" s="16" t="s">
        <v>124</v>
      </c>
    </row>
    <row r="26" spans="1:9" s="6" customFormat="1" ht="28.5" customHeight="1" x14ac:dyDescent="0.25">
      <c r="A26" s="12">
        <v>17</v>
      </c>
      <c r="B26" s="12">
        <v>2023</v>
      </c>
      <c r="C26" s="12">
        <v>1</v>
      </c>
      <c r="D26" s="9" t="s">
        <v>27</v>
      </c>
      <c r="E26" s="9" t="s">
        <v>44</v>
      </c>
      <c r="F26" s="12">
        <v>2</v>
      </c>
      <c r="G26" s="12">
        <v>2</v>
      </c>
      <c r="H26" s="12">
        <v>60</v>
      </c>
      <c r="I26" s="10"/>
    </row>
    <row r="27" spans="1:9" s="6" customFormat="1" ht="28.5" customHeight="1" x14ac:dyDescent="0.25">
      <c r="A27" s="12">
        <v>18</v>
      </c>
      <c r="B27" s="12">
        <v>2023</v>
      </c>
      <c r="C27" s="12">
        <v>1</v>
      </c>
      <c r="D27" s="9" t="s">
        <v>27</v>
      </c>
      <c r="E27" s="9" t="s">
        <v>45</v>
      </c>
      <c r="F27" s="12">
        <v>2</v>
      </c>
      <c r="G27" s="12">
        <v>2</v>
      </c>
      <c r="H27" s="12">
        <v>30</v>
      </c>
      <c r="I27" s="10"/>
    </row>
    <row r="28" spans="1:9" s="5" customFormat="1" ht="27.75" customHeight="1" x14ac:dyDescent="0.2">
      <c r="A28" s="26" t="s">
        <v>7</v>
      </c>
      <c r="B28" s="26"/>
      <c r="C28" s="26"/>
      <c r="D28" s="26"/>
      <c r="E28" s="26"/>
      <c r="F28" s="21">
        <f>SUM(G10:G27)</f>
        <v>84</v>
      </c>
      <c r="G28" s="21"/>
      <c r="H28" s="8">
        <f>SUM(H10:H27)</f>
        <v>1920</v>
      </c>
      <c r="I28" s="11"/>
    </row>
    <row r="29" spans="1:9" ht="15.75" customHeight="1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ht="15.75" customHeight="1" x14ac:dyDescent="0.3">
      <c r="A30" s="2"/>
      <c r="B30" s="2"/>
      <c r="C30" s="2"/>
      <c r="D30" s="2"/>
      <c r="E30" s="2"/>
      <c r="F30" s="27" t="s">
        <v>119</v>
      </c>
      <c r="G30" s="27"/>
      <c r="H30" s="27"/>
      <c r="I30" s="27"/>
    </row>
    <row r="31" spans="1:9" ht="15.75" customHeight="1" x14ac:dyDescent="0.2">
      <c r="A31" s="3"/>
      <c r="B31" s="3"/>
      <c r="C31" s="3"/>
      <c r="D31" s="3"/>
      <c r="E31" s="3"/>
      <c r="F31" s="28" t="s">
        <v>116</v>
      </c>
      <c r="G31" s="28"/>
      <c r="H31" s="28"/>
      <c r="I31" s="28"/>
    </row>
    <row r="32" spans="1:9" ht="18.75" x14ac:dyDescent="0.3">
      <c r="F32" s="25" t="s">
        <v>117</v>
      </c>
      <c r="G32" s="25"/>
      <c r="H32" s="25"/>
      <c r="I32" s="25"/>
    </row>
    <row r="33" spans="6:9" ht="18.75" x14ac:dyDescent="0.3">
      <c r="F33" s="15"/>
      <c r="G33" s="15"/>
      <c r="H33" s="15"/>
      <c r="I33" s="15"/>
    </row>
    <row r="34" spans="6:9" ht="18.75" x14ac:dyDescent="0.3">
      <c r="F34" s="15"/>
      <c r="G34" s="15"/>
      <c r="H34" s="15"/>
      <c r="I34" s="15"/>
    </row>
    <row r="35" spans="6:9" ht="18.75" x14ac:dyDescent="0.3">
      <c r="F35" s="15"/>
      <c r="G35" s="15"/>
      <c r="H35" s="15"/>
      <c r="I35" s="15"/>
    </row>
    <row r="36" spans="6:9" ht="18.75" x14ac:dyDescent="0.3">
      <c r="F36" s="15"/>
      <c r="G36" s="15"/>
      <c r="H36" s="15"/>
      <c r="I36" s="15"/>
    </row>
    <row r="37" spans="6:9" ht="18.75" x14ac:dyDescent="0.3">
      <c r="F37" s="15"/>
      <c r="G37" s="15"/>
      <c r="H37" s="15"/>
      <c r="I37" s="15"/>
    </row>
    <row r="38" spans="6:9" ht="18.75" x14ac:dyDescent="0.3">
      <c r="F38" s="25" t="s">
        <v>118</v>
      </c>
      <c r="G38" s="25"/>
      <c r="H38" s="25"/>
      <c r="I38" s="25"/>
    </row>
  </sheetData>
  <mergeCells count="15">
    <mergeCell ref="F32:I32"/>
    <mergeCell ref="F38:I38"/>
    <mergeCell ref="A28:E28"/>
    <mergeCell ref="F28:G28"/>
    <mergeCell ref="F30:I30"/>
    <mergeCell ref="F31:I31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8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6"/>
  <sheetViews>
    <sheetView showGridLines="0" view="pageBreakPreview" workbookViewId="0">
      <selection activeCell="A10" sqref="A10:A15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3.7109375" customWidth="1"/>
    <col min="6" max="6" width="12.85546875" customWidth="1"/>
    <col min="7" max="7" width="12.5703125" customWidth="1"/>
    <col min="8" max="8" width="10.4257812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46</v>
      </c>
      <c r="B6" s="22"/>
      <c r="C6" s="22"/>
      <c r="D6" s="22"/>
      <c r="E6" s="22"/>
      <c r="F6" s="22"/>
      <c r="G6" s="22"/>
      <c r="H6" s="22"/>
      <c r="I6" s="22"/>
    </row>
    <row r="7" spans="1:9" ht="4.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2.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0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1.75" customHeight="1" x14ac:dyDescent="0.25">
      <c r="A10" s="12">
        <v>1</v>
      </c>
      <c r="B10" s="12">
        <v>2023</v>
      </c>
      <c r="C10" s="12">
        <v>1</v>
      </c>
      <c r="D10" s="9" t="s">
        <v>47</v>
      </c>
      <c r="E10" s="9" t="s">
        <v>50</v>
      </c>
      <c r="F10" s="12">
        <v>3</v>
      </c>
      <c r="G10" s="12">
        <v>3</v>
      </c>
      <c r="H10" s="12">
        <v>45</v>
      </c>
      <c r="I10" s="10"/>
    </row>
    <row r="11" spans="1:9" s="6" customFormat="1" ht="21.75" customHeight="1" x14ac:dyDescent="0.25">
      <c r="A11" s="12">
        <v>2</v>
      </c>
      <c r="B11" s="12">
        <v>2023</v>
      </c>
      <c r="C11" s="12">
        <v>1</v>
      </c>
      <c r="D11" s="9" t="s">
        <v>48</v>
      </c>
      <c r="E11" s="9" t="s">
        <v>51</v>
      </c>
      <c r="F11" s="12">
        <v>4</v>
      </c>
      <c r="G11" s="12">
        <v>4</v>
      </c>
      <c r="H11" s="12">
        <v>60</v>
      </c>
      <c r="I11" s="10"/>
    </row>
    <row r="12" spans="1:9" s="6" customFormat="1" ht="21.75" customHeight="1" x14ac:dyDescent="0.25">
      <c r="A12" s="12">
        <v>3</v>
      </c>
      <c r="B12" s="12">
        <v>2023</v>
      </c>
      <c r="C12" s="12">
        <v>1</v>
      </c>
      <c r="D12" s="9" t="s">
        <v>49</v>
      </c>
      <c r="E12" s="9" t="s">
        <v>52</v>
      </c>
      <c r="F12" s="12">
        <v>4</v>
      </c>
      <c r="G12" s="12">
        <v>4</v>
      </c>
      <c r="H12" s="12">
        <v>60</v>
      </c>
      <c r="I12" s="10"/>
    </row>
    <row r="13" spans="1:9" s="6" customFormat="1" ht="21.75" customHeight="1" x14ac:dyDescent="0.25">
      <c r="A13" s="12">
        <v>4</v>
      </c>
      <c r="B13" s="12">
        <v>2023</v>
      </c>
      <c r="C13" s="12">
        <v>1</v>
      </c>
      <c r="D13" s="9" t="s">
        <v>48</v>
      </c>
      <c r="E13" s="9" t="s">
        <v>53</v>
      </c>
      <c r="F13" s="12">
        <v>2</v>
      </c>
      <c r="G13" s="12">
        <v>2</v>
      </c>
      <c r="H13" s="12">
        <v>60</v>
      </c>
      <c r="I13" s="10"/>
    </row>
    <row r="14" spans="1:9" s="6" customFormat="1" ht="21.75" customHeight="1" x14ac:dyDescent="0.25">
      <c r="A14" s="12">
        <v>5</v>
      </c>
      <c r="B14" s="12">
        <v>2023</v>
      </c>
      <c r="C14" s="12">
        <v>1</v>
      </c>
      <c r="D14" s="9" t="s">
        <v>49</v>
      </c>
      <c r="E14" s="9" t="s">
        <v>54</v>
      </c>
      <c r="F14" s="12">
        <v>3</v>
      </c>
      <c r="G14" s="12">
        <v>3</v>
      </c>
      <c r="H14" s="12">
        <v>90</v>
      </c>
      <c r="I14" s="10"/>
    </row>
    <row r="15" spans="1:9" s="6" customFormat="1" ht="21.75" customHeight="1" x14ac:dyDescent="0.25">
      <c r="A15" s="12">
        <v>6</v>
      </c>
      <c r="B15" s="12">
        <v>2023</v>
      </c>
      <c r="C15" s="12">
        <v>1</v>
      </c>
      <c r="D15" s="9" t="s">
        <v>47</v>
      </c>
      <c r="E15" s="9" t="s">
        <v>55</v>
      </c>
      <c r="F15" s="12">
        <v>3</v>
      </c>
      <c r="G15" s="12">
        <v>3</v>
      </c>
      <c r="H15" s="12">
        <v>90</v>
      </c>
      <c r="I15" s="10"/>
    </row>
    <row r="16" spans="1:9" s="5" customFormat="1" ht="21.75" customHeight="1" x14ac:dyDescent="0.2">
      <c r="A16" s="26" t="s">
        <v>7</v>
      </c>
      <c r="B16" s="26"/>
      <c r="C16" s="26"/>
      <c r="D16" s="26"/>
      <c r="E16" s="26"/>
      <c r="F16" s="21">
        <f>SUM(G10:G15)</f>
        <v>19</v>
      </c>
      <c r="G16" s="21"/>
      <c r="H16" s="8">
        <f>SUM(H10:H15)</f>
        <v>405</v>
      </c>
      <c r="I16" s="11"/>
    </row>
    <row r="17" spans="1:9" ht="15.7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5.75" customHeight="1" x14ac:dyDescent="0.3">
      <c r="A18" s="2"/>
      <c r="B18" s="2"/>
      <c r="C18" s="2"/>
      <c r="D18" s="2"/>
      <c r="E18" s="2"/>
      <c r="F18" s="27" t="s">
        <v>119</v>
      </c>
      <c r="G18" s="27"/>
      <c r="H18" s="27"/>
      <c r="I18" s="27"/>
    </row>
    <row r="19" spans="1:9" ht="15.75" customHeight="1" x14ac:dyDescent="0.2">
      <c r="A19" s="3"/>
      <c r="B19" s="3"/>
      <c r="C19" s="3"/>
      <c r="D19" s="3"/>
      <c r="E19" s="3"/>
      <c r="F19" s="28" t="s">
        <v>116</v>
      </c>
      <c r="G19" s="28"/>
      <c r="H19" s="28"/>
      <c r="I19" s="28"/>
    </row>
    <row r="20" spans="1:9" ht="18.75" x14ac:dyDescent="0.3">
      <c r="F20" s="25" t="s">
        <v>117</v>
      </c>
      <c r="G20" s="25"/>
      <c r="H20" s="25"/>
      <c r="I20" s="25"/>
    </row>
    <row r="21" spans="1:9" ht="18.75" x14ac:dyDescent="0.3">
      <c r="F21" s="15"/>
      <c r="G21" s="15"/>
      <c r="H21" s="15"/>
      <c r="I21" s="15"/>
    </row>
    <row r="22" spans="1:9" ht="18.75" x14ac:dyDescent="0.3">
      <c r="F22" s="15"/>
      <c r="G22" s="15"/>
      <c r="H22" s="15"/>
      <c r="I22" s="15"/>
    </row>
    <row r="23" spans="1:9" ht="18.75" x14ac:dyDescent="0.3">
      <c r="F23" s="15"/>
      <c r="G23" s="15"/>
      <c r="H23" s="15"/>
      <c r="I23" s="15"/>
    </row>
    <row r="24" spans="1:9" ht="18.75" x14ac:dyDescent="0.3">
      <c r="F24" s="15"/>
      <c r="G24" s="15"/>
      <c r="H24" s="15"/>
      <c r="I24" s="15"/>
    </row>
    <row r="25" spans="1:9" ht="18.75" x14ac:dyDescent="0.3">
      <c r="F25" s="15"/>
      <c r="G25" s="15"/>
      <c r="H25" s="15"/>
      <c r="I25" s="15"/>
    </row>
    <row r="26" spans="1:9" ht="18.75" x14ac:dyDescent="0.3">
      <c r="F26" s="25" t="s">
        <v>118</v>
      </c>
      <c r="G26" s="25"/>
      <c r="H26" s="25"/>
      <c r="I26" s="25"/>
    </row>
  </sheetData>
  <mergeCells count="15">
    <mergeCell ref="F20:I20"/>
    <mergeCell ref="F26:I26"/>
    <mergeCell ref="A16:E16"/>
    <mergeCell ref="F16:G16"/>
    <mergeCell ref="F18:I18"/>
    <mergeCell ref="F19:I19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30"/>
  <sheetViews>
    <sheetView showGridLines="0" view="pageBreakPreview" workbookViewId="0">
      <selection activeCell="A10" sqref="A10:A19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6.7109375" customWidth="1"/>
    <col min="5" max="5" width="35.28515625" customWidth="1"/>
    <col min="6" max="6" width="13.140625" customWidth="1"/>
    <col min="7" max="7" width="12.140625" customWidth="1"/>
    <col min="8" max="8" width="11.4257812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56</v>
      </c>
      <c r="B6" s="22"/>
      <c r="C6" s="22"/>
      <c r="D6" s="22"/>
      <c r="E6" s="22"/>
      <c r="F6" s="22"/>
      <c r="G6" s="22"/>
      <c r="H6" s="22"/>
      <c r="I6" s="22"/>
    </row>
    <row r="7" spans="1:9" ht="4.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4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7.75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19.5" customHeight="1" x14ac:dyDescent="0.25">
      <c r="A10" s="12">
        <v>1</v>
      </c>
      <c r="B10" s="12">
        <v>2023</v>
      </c>
      <c r="C10" s="12">
        <v>1</v>
      </c>
      <c r="D10" s="9" t="s">
        <v>57</v>
      </c>
      <c r="E10" s="9" t="s">
        <v>60</v>
      </c>
      <c r="F10" s="12">
        <v>1</v>
      </c>
      <c r="G10" s="12">
        <v>1</v>
      </c>
      <c r="H10" s="12">
        <v>45</v>
      </c>
      <c r="I10" s="10"/>
    </row>
    <row r="11" spans="1:9" s="6" customFormat="1" ht="31.5" customHeight="1" x14ac:dyDescent="0.25">
      <c r="A11" s="12">
        <v>2</v>
      </c>
      <c r="B11" s="12">
        <v>2023</v>
      </c>
      <c r="C11" s="12">
        <v>3</v>
      </c>
      <c r="D11" s="9" t="s">
        <v>126</v>
      </c>
      <c r="E11" s="9" t="s">
        <v>61</v>
      </c>
      <c r="F11" s="12">
        <v>1</v>
      </c>
      <c r="G11" s="12">
        <v>3</v>
      </c>
      <c r="H11" s="12">
        <f>C11*45</f>
        <v>135</v>
      </c>
      <c r="I11" s="10"/>
    </row>
    <row r="12" spans="1:9" s="6" customFormat="1" ht="19.5" customHeight="1" x14ac:dyDescent="0.25">
      <c r="A12" s="12">
        <v>3</v>
      </c>
      <c r="B12" s="12">
        <v>2023</v>
      </c>
      <c r="C12" s="12">
        <v>1</v>
      </c>
      <c r="D12" s="9" t="s">
        <v>58</v>
      </c>
      <c r="E12" s="9" t="s">
        <v>62</v>
      </c>
      <c r="F12" s="12">
        <v>3</v>
      </c>
      <c r="G12" s="12">
        <v>3</v>
      </c>
      <c r="H12" s="12">
        <v>75</v>
      </c>
      <c r="I12" s="10"/>
    </row>
    <row r="13" spans="1:9" s="6" customFormat="1" ht="19.5" customHeight="1" x14ac:dyDescent="0.25">
      <c r="A13" s="12">
        <v>4</v>
      </c>
      <c r="B13" s="12">
        <v>2023</v>
      </c>
      <c r="C13" s="12">
        <v>1</v>
      </c>
      <c r="D13" s="9" t="s">
        <v>59</v>
      </c>
      <c r="E13" s="9" t="s">
        <v>63</v>
      </c>
      <c r="F13" s="12">
        <v>3</v>
      </c>
      <c r="G13" s="12">
        <v>3</v>
      </c>
      <c r="H13" s="12">
        <v>75</v>
      </c>
      <c r="I13" s="10"/>
    </row>
    <row r="14" spans="1:9" s="6" customFormat="1" ht="19.5" customHeight="1" x14ac:dyDescent="0.25">
      <c r="A14" s="12">
        <v>5</v>
      </c>
      <c r="B14" s="12">
        <v>2023</v>
      </c>
      <c r="C14" s="12">
        <v>1</v>
      </c>
      <c r="D14" s="9" t="s">
        <v>57</v>
      </c>
      <c r="E14" s="9" t="s">
        <v>64</v>
      </c>
      <c r="F14" s="12">
        <v>3</v>
      </c>
      <c r="G14" s="12">
        <v>3</v>
      </c>
      <c r="H14" s="12">
        <v>75</v>
      </c>
      <c r="I14" s="10"/>
    </row>
    <row r="15" spans="1:9" s="6" customFormat="1" ht="19.5" customHeight="1" x14ac:dyDescent="0.25">
      <c r="A15" s="12">
        <v>6</v>
      </c>
      <c r="B15" s="12">
        <v>2023</v>
      </c>
      <c r="C15" s="12">
        <v>1</v>
      </c>
      <c r="D15" s="9" t="s">
        <v>57</v>
      </c>
      <c r="E15" s="9" t="s">
        <v>65</v>
      </c>
      <c r="F15" s="12">
        <v>2</v>
      </c>
      <c r="G15" s="12">
        <v>2</v>
      </c>
      <c r="H15" s="12">
        <v>45</v>
      </c>
      <c r="I15" s="10"/>
    </row>
    <row r="16" spans="1:9" s="6" customFormat="1" ht="19.5" customHeight="1" x14ac:dyDescent="0.25">
      <c r="A16" s="12">
        <v>7</v>
      </c>
      <c r="B16" s="12">
        <v>2023</v>
      </c>
      <c r="C16" s="12">
        <v>1</v>
      </c>
      <c r="D16" s="9" t="s">
        <v>59</v>
      </c>
      <c r="E16" s="9" t="s">
        <v>66</v>
      </c>
      <c r="F16" s="12">
        <v>3</v>
      </c>
      <c r="G16" s="12">
        <v>3</v>
      </c>
      <c r="H16" s="12">
        <v>75</v>
      </c>
      <c r="I16" s="10"/>
    </row>
    <row r="17" spans="1:9" s="6" customFormat="1" ht="19.5" customHeight="1" x14ac:dyDescent="0.25">
      <c r="A17" s="12">
        <v>8</v>
      </c>
      <c r="B17" s="12">
        <v>2023</v>
      </c>
      <c r="C17" s="12">
        <v>1</v>
      </c>
      <c r="D17" s="9" t="s">
        <v>58</v>
      </c>
      <c r="E17" s="9" t="s">
        <v>67</v>
      </c>
      <c r="F17" s="12">
        <v>3</v>
      </c>
      <c r="G17" s="12">
        <v>3</v>
      </c>
      <c r="H17" s="12">
        <v>60</v>
      </c>
      <c r="I17" s="10"/>
    </row>
    <row r="18" spans="1:9" s="6" customFormat="1" ht="19.5" customHeight="1" x14ac:dyDescent="0.25">
      <c r="A18" s="12">
        <v>9</v>
      </c>
      <c r="B18" s="12">
        <v>2023</v>
      </c>
      <c r="C18" s="12">
        <v>1</v>
      </c>
      <c r="D18" s="9" t="s">
        <v>125</v>
      </c>
      <c r="E18" s="9" t="s">
        <v>68</v>
      </c>
      <c r="F18" s="12">
        <v>2</v>
      </c>
      <c r="G18" s="12">
        <v>2</v>
      </c>
      <c r="H18" s="12">
        <v>30</v>
      </c>
      <c r="I18" s="10"/>
    </row>
    <row r="19" spans="1:9" s="6" customFormat="1" ht="19.5" customHeight="1" x14ac:dyDescent="0.25">
      <c r="A19" s="12">
        <v>10</v>
      </c>
      <c r="B19" s="12">
        <v>2023</v>
      </c>
      <c r="C19" s="12">
        <v>1</v>
      </c>
      <c r="D19" s="9" t="s">
        <v>125</v>
      </c>
      <c r="E19" s="9" t="s">
        <v>69</v>
      </c>
      <c r="F19" s="12">
        <v>4</v>
      </c>
      <c r="G19" s="12">
        <v>4</v>
      </c>
      <c r="H19" s="12">
        <v>120</v>
      </c>
      <c r="I19" s="10"/>
    </row>
    <row r="20" spans="1:9" s="5" customFormat="1" ht="18" customHeight="1" x14ac:dyDescent="0.2">
      <c r="A20" s="26" t="s">
        <v>7</v>
      </c>
      <c r="B20" s="26"/>
      <c r="C20" s="26"/>
      <c r="D20" s="26"/>
      <c r="E20" s="26"/>
      <c r="F20" s="21">
        <f>SUM(G10:G19)</f>
        <v>27</v>
      </c>
      <c r="G20" s="21"/>
      <c r="H20" s="8">
        <f>SUM(H10:H19)</f>
        <v>735</v>
      </c>
      <c r="I20" s="11"/>
    </row>
    <row r="21" spans="1:9" ht="6.75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15.75" customHeight="1" x14ac:dyDescent="0.3">
      <c r="A22" s="2"/>
      <c r="B22" s="2"/>
      <c r="C22" s="2"/>
      <c r="D22" s="2"/>
      <c r="E22" s="2"/>
      <c r="F22" s="27" t="s">
        <v>119</v>
      </c>
      <c r="G22" s="27"/>
      <c r="H22" s="27"/>
      <c r="I22" s="27"/>
    </row>
    <row r="23" spans="1:9" ht="15.75" customHeight="1" x14ac:dyDescent="0.2">
      <c r="A23" s="3"/>
      <c r="B23" s="3"/>
      <c r="C23" s="3"/>
      <c r="D23" s="3"/>
      <c r="E23" s="3"/>
      <c r="F23" s="28" t="s">
        <v>116</v>
      </c>
      <c r="G23" s="28"/>
      <c r="H23" s="28"/>
      <c r="I23" s="28"/>
    </row>
    <row r="24" spans="1:9" ht="18.75" x14ac:dyDescent="0.3">
      <c r="F24" s="25" t="s">
        <v>117</v>
      </c>
      <c r="G24" s="25"/>
      <c r="H24" s="25"/>
      <c r="I24" s="25"/>
    </row>
    <row r="25" spans="1:9" ht="18.75" x14ac:dyDescent="0.3">
      <c r="F25" s="15"/>
      <c r="G25" s="15"/>
      <c r="H25" s="15"/>
      <c r="I25" s="15"/>
    </row>
    <row r="26" spans="1:9" ht="18.75" x14ac:dyDescent="0.3">
      <c r="F26" s="15"/>
      <c r="G26" s="15"/>
      <c r="H26" s="15"/>
      <c r="I26" s="15"/>
    </row>
    <row r="27" spans="1:9" ht="7.5" customHeight="1" x14ac:dyDescent="0.3">
      <c r="F27" s="15"/>
      <c r="G27" s="15"/>
      <c r="H27" s="15"/>
      <c r="I27" s="15"/>
    </row>
    <row r="28" spans="1:9" ht="18.75" x14ac:dyDescent="0.3">
      <c r="F28" s="15"/>
      <c r="G28" s="15"/>
      <c r="H28" s="15"/>
      <c r="I28" s="15"/>
    </row>
    <row r="29" spans="1:9" ht="18.75" x14ac:dyDescent="0.3">
      <c r="F29" s="15"/>
      <c r="G29" s="15"/>
      <c r="H29" s="15"/>
      <c r="I29" s="15"/>
    </row>
    <row r="30" spans="1:9" ht="18.75" x14ac:dyDescent="0.3">
      <c r="F30" s="25" t="s">
        <v>118</v>
      </c>
      <c r="G30" s="25"/>
      <c r="H30" s="25"/>
      <c r="I30" s="25"/>
    </row>
  </sheetData>
  <mergeCells count="15">
    <mergeCell ref="F24:I24"/>
    <mergeCell ref="F30:I30"/>
    <mergeCell ref="A20:E20"/>
    <mergeCell ref="F20:G20"/>
    <mergeCell ref="F22:I22"/>
    <mergeCell ref="F23:I23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9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9"/>
  <sheetViews>
    <sheetView showGridLines="0" view="pageBreakPreview" workbookViewId="0">
      <selection activeCell="A10" sqref="A10:A18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8" customWidth="1"/>
    <col min="5" max="5" width="36.28515625" customWidth="1"/>
    <col min="6" max="6" width="10.140625" customWidth="1"/>
    <col min="7" max="7" width="13.42578125" customWidth="1"/>
    <col min="8" max="8" width="11.710937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70</v>
      </c>
      <c r="B6" s="22"/>
      <c r="C6" s="22"/>
      <c r="D6" s="22"/>
      <c r="E6" s="22"/>
      <c r="F6" s="22"/>
      <c r="G6" s="22"/>
      <c r="H6" s="22"/>
      <c r="I6" s="22"/>
    </row>
    <row r="7" spans="1:9" ht="3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6.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0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17.25" customHeight="1" x14ac:dyDescent="0.25">
      <c r="A10" s="12">
        <v>1</v>
      </c>
      <c r="B10" s="12">
        <v>2023</v>
      </c>
      <c r="C10" s="12">
        <v>1</v>
      </c>
      <c r="D10" s="9" t="s">
        <v>71</v>
      </c>
      <c r="E10" s="9" t="s">
        <v>76</v>
      </c>
      <c r="F10" s="12">
        <v>2</v>
      </c>
      <c r="G10" s="12">
        <v>2</v>
      </c>
      <c r="H10" s="12">
        <v>60</v>
      </c>
      <c r="I10" s="10"/>
    </row>
    <row r="11" spans="1:9" s="6" customFormat="1" ht="17.25" customHeight="1" x14ac:dyDescent="0.25">
      <c r="A11" s="12">
        <v>2</v>
      </c>
      <c r="B11" s="12">
        <v>2023</v>
      </c>
      <c r="C11" s="12">
        <v>1</v>
      </c>
      <c r="D11" s="9" t="s">
        <v>72</v>
      </c>
      <c r="E11" s="9" t="s">
        <v>77</v>
      </c>
      <c r="F11" s="12">
        <v>3</v>
      </c>
      <c r="G11" s="12">
        <v>3</v>
      </c>
      <c r="H11" s="12">
        <v>60</v>
      </c>
      <c r="I11" s="10"/>
    </row>
    <row r="12" spans="1:9" s="6" customFormat="1" ht="17.25" customHeight="1" x14ac:dyDescent="0.25">
      <c r="A12" s="12">
        <v>3</v>
      </c>
      <c r="B12" s="12">
        <v>2023</v>
      </c>
      <c r="C12" s="12">
        <v>1</v>
      </c>
      <c r="D12" s="9" t="s">
        <v>73</v>
      </c>
      <c r="E12" s="9" t="s">
        <v>78</v>
      </c>
      <c r="F12" s="12">
        <v>3</v>
      </c>
      <c r="G12" s="12">
        <v>3</v>
      </c>
      <c r="H12" s="12">
        <v>60</v>
      </c>
      <c r="I12" s="10"/>
    </row>
    <row r="13" spans="1:9" s="6" customFormat="1" ht="17.25" customHeight="1" x14ac:dyDescent="0.25">
      <c r="A13" s="12">
        <v>4</v>
      </c>
      <c r="B13" s="12">
        <v>2023</v>
      </c>
      <c r="C13" s="12">
        <v>1</v>
      </c>
      <c r="D13" s="9" t="s">
        <v>71</v>
      </c>
      <c r="E13" s="9" t="s">
        <v>79</v>
      </c>
      <c r="F13" s="12">
        <v>2</v>
      </c>
      <c r="G13" s="12">
        <v>2</v>
      </c>
      <c r="H13" s="12">
        <v>60</v>
      </c>
      <c r="I13" s="10"/>
    </row>
    <row r="14" spans="1:9" s="6" customFormat="1" ht="17.25" customHeight="1" x14ac:dyDescent="0.25">
      <c r="A14" s="12">
        <v>5</v>
      </c>
      <c r="B14" s="12">
        <v>2023</v>
      </c>
      <c r="C14" s="12">
        <v>1</v>
      </c>
      <c r="D14" s="9" t="s">
        <v>72</v>
      </c>
      <c r="E14" s="9" t="s">
        <v>80</v>
      </c>
      <c r="F14" s="12">
        <v>3</v>
      </c>
      <c r="G14" s="12">
        <v>3</v>
      </c>
      <c r="H14" s="12">
        <v>60</v>
      </c>
      <c r="I14" s="10"/>
    </row>
    <row r="15" spans="1:9" s="6" customFormat="1" ht="17.25" customHeight="1" x14ac:dyDescent="0.25">
      <c r="A15" s="12">
        <v>6</v>
      </c>
      <c r="B15" s="12">
        <v>2023</v>
      </c>
      <c r="C15" s="12">
        <v>1</v>
      </c>
      <c r="D15" s="9" t="s">
        <v>73</v>
      </c>
      <c r="E15" s="9" t="s">
        <v>81</v>
      </c>
      <c r="F15" s="12">
        <v>3</v>
      </c>
      <c r="G15" s="12">
        <v>3</v>
      </c>
      <c r="H15" s="12">
        <v>75</v>
      </c>
      <c r="I15" s="10"/>
    </row>
    <row r="16" spans="1:9" s="6" customFormat="1" ht="17.25" customHeight="1" x14ac:dyDescent="0.25">
      <c r="A16" s="12">
        <v>7</v>
      </c>
      <c r="B16" s="12">
        <v>2023</v>
      </c>
      <c r="C16" s="12">
        <v>1</v>
      </c>
      <c r="D16" s="9" t="s">
        <v>74</v>
      </c>
      <c r="E16" s="9" t="s">
        <v>82</v>
      </c>
      <c r="F16" s="12">
        <v>2</v>
      </c>
      <c r="G16" s="12">
        <v>2</v>
      </c>
      <c r="H16" s="12">
        <v>45</v>
      </c>
      <c r="I16" s="10"/>
    </row>
    <row r="17" spans="1:9" s="6" customFormat="1" ht="30" customHeight="1" x14ac:dyDescent="0.25">
      <c r="A17" s="12">
        <v>8</v>
      </c>
      <c r="B17" s="12">
        <v>2023</v>
      </c>
      <c r="C17" s="12">
        <v>1</v>
      </c>
      <c r="D17" s="9" t="s">
        <v>74</v>
      </c>
      <c r="E17" s="9" t="s">
        <v>83</v>
      </c>
      <c r="F17" s="12">
        <v>4</v>
      </c>
      <c r="G17" s="12">
        <v>4</v>
      </c>
      <c r="H17" s="12">
        <v>120</v>
      </c>
      <c r="I17" s="10"/>
    </row>
    <row r="18" spans="1:9" s="6" customFormat="1" ht="27" customHeight="1" x14ac:dyDescent="0.2">
      <c r="A18" s="12">
        <v>9</v>
      </c>
      <c r="B18" s="12">
        <v>2023</v>
      </c>
      <c r="C18" s="12">
        <v>1</v>
      </c>
      <c r="D18" s="9" t="s">
        <v>75</v>
      </c>
      <c r="E18" s="9" t="s">
        <v>84</v>
      </c>
      <c r="F18" s="12">
        <v>2</v>
      </c>
      <c r="G18" s="12">
        <v>2</v>
      </c>
      <c r="H18" s="12">
        <v>45</v>
      </c>
      <c r="I18" s="16" t="s">
        <v>127</v>
      </c>
    </row>
    <row r="19" spans="1:9" s="5" customFormat="1" ht="24" customHeight="1" x14ac:dyDescent="0.2">
      <c r="A19" s="26" t="s">
        <v>7</v>
      </c>
      <c r="B19" s="26"/>
      <c r="C19" s="26"/>
      <c r="D19" s="26"/>
      <c r="E19" s="26"/>
      <c r="F19" s="21">
        <f>SUM(G10:G18)</f>
        <v>24</v>
      </c>
      <c r="G19" s="21"/>
      <c r="H19" s="8">
        <f>SUM(H10:H18)</f>
        <v>585</v>
      </c>
      <c r="I19" s="11"/>
    </row>
    <row r="20" spans="1:9" ht="15.75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5.75" customHeight="1" x14ac:dyDescent="0.3">
      <c r="A21" s="2"/>
      <c r="B21" s="2"/>
      <c r="C21" s="2"/>
      <c r="D21" s="2"/>
      <c r="E21" s="2"/>
      <c r="F21" s="27" t="s">
        <v>119</v>
      </c>
      <c r="G21" s="27"/>
      <c r="H21" s="27"/>
      <c r="I21" s="27"/>
    </row>
    <row r="22" spans="1:9" ht="15.75" customHeight="1" x14ac:dyDescent="0.2">
      <c r="A22" s="3"/>
      <c r="B22" s="3"/>
      <c r="C22" s="3"/>
      <c r="D22" s="3"/>
      <c r="E22" s="3"/>
      <c r="F22" s="28" t="s">
        <v>116</v>
      </c>
      <c r="G22" s="28"/>
      <c r="H22" s="28"/>
      <c r="I22" s="28"/>
    </row>
    <row r="23" spans="1:9" ht="18.75" x14ac:dyDescent="0.3">
      <c r="F23" s="25" t="s">
        <v>117</v>
      </c>
      <c r="G23" s="25"/>
      <c r="H23" s="25"/>
      <c r="I23" s="25"/>
    </row>
    <row r="24" spans="1:9" ht="18.75" x14ac:dyDescent="0.3">
      <c r="F24" s="15"/>
      <c r="G24" s="15"/>
      <c r="H24" s="15"/>
      <c r="I24" s="15"/>
    </row>
    <row r="25" spans="1:9" ht="18.75" x14ac:dyDescent="0.3">
      <c r="F25" s="15"/>
      <c r="G25" s="15"/>
      <c r="H25" s="15"/>
      <c r="I25" s="15"/>
    </row>
    <row r="26" spans="1:9" ht="18.75" x14ac:dyDescent="0.3">
      <c r="F26" s="15"/>
      <c r="G26" s="15"/>
      <c r="H26" s="15"/>
      <c r="I26" s="15"/>
    </row>
    <row r="27" spans="1:9" ht="18.75" x14ac:dyDescent="0.3">
      <c r="F27" s="15"/>
      <c r="G27" s="15"/>
      <c r="H27" s="15"/>
      <c r="I27" s="15"/>
    </row>
    <row r="28" spans="1:9" ht="18.75" x14ac:dyDescent="0.3">
      <c r="F28" s="15"/>
      <c r="G28" s="15"/>
      <c r="H28" s="15"/>
      <c r="I28" s="15"/>
    </row>
    <row r="29" spans="1:9" ht="18.75" x14ac:dyDescent="0.3">
      <c r="F29" s="25" t="s">
        <v>118</v>
      </c>
      <c r="G29" s="25"/>
      <c r="H29" s="25"/>
      <c r="I29" s="25"/>
    </row>
  </sheetData>
  <mergeCells count="15">
    <mergeCell ref="F23:I23"/>
    <mergeCell ref="F29:I29"/>
    <mergeCell ref="A19:E19"/>
    <mergeCell ref="F19:G19"/>
    <mergeCell ref="F21:I21"/>
    <mergeCell ref="F22:I22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9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3"/>
  <sheetViews>
    <sheetView showGridLines="0" view="pageBreakPreview" workbookViewId="0">
      <selection activeCell="F15" sqref="F15:I2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3.85546875" customWidth="1"/>
    <col min="7" max="7" width="13.28515625" customWidth="1"/>
    <col min="8" max="8" width="12.570312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85</v>
      </c>
      <c r="B6" s="22"/>
      <c r="C6" s="22"/>
      <c r="D6" s="22"/>
      <c r="E6" s="22"/>
      <c r="F6" s="22"/>
      <c r="G6" s="22"/>
      <c r="H6" s="22"/>
      <c r="I6" s="22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9.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9.25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4.75" customHeight="1" x14ac:dyDescent="0.25">
      <c r="A10" s="12">
        <v>1</v>
      </c>
      <c r="B10" s="12">
        <v>2023</v>
      </c>
      <c r="C10" s="12">
        <v>1</v>
      </c>
      <c r="D10" s="9" t="s">
        <v>86</v>
      </c>
      <c r="E10" s="9" t="s">
        <v>61</v>
      </c>
      <c r="F10" s="12">
        <v>1</v>
      </c>
      <c r="G10" s="12">
        <v>1</v>
      </c>
      <c r="H10" s="12">
        <v>45</v>
      </c>
      <c r="I10" s="10"/>
    </row>
    <row r="11" spans="1:9" s="6" customFormat="1" ht="24.75" customHeight="1" x14ac:dyDescent="0.25">
      <c r="A11" s="12">
        <v>2</v>
      </c>
      <c r="B11" s="12">
        <v>2023</v>
      </c>
      <c r="C11" s="12">
        <v>1</v>
      </c>
      <c r="D11" s="9" t="s">
        <v>86</v>
      </c>
      <c r="E11" s="9" t="s">
        <v>87</v>
      </c>
      <c r="F11" s="12">
        <v>2</v>
      </c>
      <c r="G11" s="12">
        <v>2</v>
      </c>
      <c r="H11" s="12">
        <v>30</v>
      </c>
      <c r="I11" s="10"/>
    </row>
    <row r="12" spans="1:9" s="6" customFormat="1" ht="24.75" customHeight="1" x14ac:dyDescent="0.25">
      <c r="A12" s="12">
        <v>3</v>
      </c>
      <c r="B12" s="12">
        <v>2023</v>
      </c>
      <c r="C12" s="12">
        <v>1</v>
      </c>
      <c r="D12" s="9" t="s">
        <v>86</v>
      </c>
      <c r="E12" s="9" t="s">
        <v>88</v>
      </c>
      <c r="F12" s="12">
        <v>4</v>
      </c>
      <c r="G12" s="12">
        <v>4</v>
      </c>
      <c r="H12" s="12">
        <v>120</v>
      </c>
      <c r="I12" s="10"/>
    </row>
    <row r="13" spans="1:9" s="5" customFormat="1" ht="24.75" customHeight="1" x14ac:dyDescent="0.2">
      <c r="A13" s="26" t="s">
        <v>7</v>
      </c>
      <c r="B13" s="26"/>
      <c r="C13" s="26"/>
      <c r="D13" s="26"/>
      <c r="E13" s="26"/>
      <c r="F13" s="21">
        <f>SUM(G10:G12)</f>
        <v>7</v>
      </c>
      <c r="G13" s="21"/>
      <c r="H13" s="8">
        <f>SUM(H10:H12)</f>
        <v>195</v>
      </c>
      <c r="I13" s="11"/>
    </row>
    <row r="14" spans="1:9" ht="15.75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15.75" customHeight="1" x14ac:dyDescent="0.3">
      <c r="A15" s="2"/>
      <c r="B15" s="2"/>
      <c r="C15" s="2"/>
      <c r="D15" s="2"/>
      <c r="E15" s="2"/>
      <c r="F15" s="27" t="s">
        <v>119</v>
      </c>
      <c r="G15" s="27"/>
      <c r="H15" s="27"/>
      <c r="I15" s="27"/>
    </row>
    <row r="16" spans="1:9" ht="15.75" customHeight="1" x14ac:dyDescent="0.2">
      <c r="A16" s="3"/>
      <c r="B16" s="3"/>
      <c r="C16" s="3"/>
      <c r="D16" s="3"/>
      <c r="E16" s="3"/>
      <c r="F16" s="28" t="s">
        <v>116</v>
      </c>
      <c r="G16" s="28"/>
      <c r="H16" s="28"/>
      <c r="I16" s="28"/>
    </row>
    <row r="17" spans="6:9" ht="18.75" x14ac:dyDescent="0.3">
      <c r="F17" s="25" t="s">
        <v>117</v>
      </c>
      <c r="G17" s="25"/>
      <c r="H17" s="25"/>
      <c r="I17" s="25"/>
    </row>
    <row r="18" spans="6:9" ht="18.75" x14ac:dyDescent="0.3">
      <c r="F18" s="15"/>
      <c r="G18" s="15"/>
      <c r="H18" s="15"/>
      <c r="I18" s="15"/>
    </row>
    <row r="19" spans="6:9" ht="18.75" x14ac:dyDescent="0.3">
      <c r="F19" s="15"/>
      <c r="G19" s="15"/>
      <c r="H19" s="15"/>
      <c r="I19" s="15"/>
    </row>
    <row r="20" spans="6:9" ht="18.75" x14ac:dyDescent="0.3">
      <c r="F20" s="15"/>
      <c r="G20" s="15"/>
      <c r="H20" s="15"/>
      <c r="I20" s="15"/>
    </row>
    <row r="21" spans="6:9" ht="18.75" x14ac:dyDescent="0.3">
      <c r="F21" s="15"/>
      <c r="G21" s="15"/>
      <c r="H21" s="15"/>
      <c r="I21" s="15"/>
    </row>
    <row r="22" spans="6:9" ht="18.75" x14ac:dyDescent="0.3">
      <c r="F22" s="15"/>
      <c r="G22" s="15"/>
      <c r="H22" s="15"/>
      <c r="I22" s="15"/>
    </row>
    <row r="23" spans="6:9" ht="18.75" x14ac:dyDescent="0.3">
      <c r="F23" s="25" t="s">
        <v>118</v>
      </c>
      <c r="G23" s="25"/>
      <c r="H23" s="25"/>
      <c r="I23" s="25"/>
    </row>
  </sheetData>
  <mergeCells count="15">
    <mergeCell ref="F17:I17"/>
    <mergeCell ref="F23:I23"/>
    <mergeCell ref="A13:E13"/>
    <mergeCell ref="F13:G13"/>
    <mergeCell ref="F15:I15"/>
    <mergeCell ref="F16:I16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35"/>
  <sheetViews>
    <sheetView showGridLines="0" view="pageBreakPreview" topLeftCell="A14" workbookViewId="0">
      <selection activeCell="A10" sqref="A10:A24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74" customWidth="1"/>
    <col min="5" max="5" width="30.7109375" customWidth="1"/>
    <col min="6" max="6" width="9.7109375" customWidth="1"/>
    <col min="7" max="7" width="11.140625" customWidth="1"/>
    <col min="8" max="8" width="12.42578125" customWidth="1"/>
    <col min="9" max="9" width="27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89</v>
      </c>
      <c r="B6" s="22"/>
      <c r="C6" s="22"/>
      <c r="D6" s="22"/>
      <c r="E6" s="22"/>
      <c r="F6" s="22"/>
      <c r="G6" s="22"/>
      <c r="H6" s="22"/>
      <c r="I6" s="22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.7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0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4" customHeight="1" x14ac:dyDescent="0.25">
      <c r="A10" s="12">
        <v>1</v>
      </c>
      <c r="B10" s="12">
        <v>2023</v>
      </c>
      <c r="C10" s="12">
        <v>1</v>
      </c>
      <c r="D10" s="9" t="s">
        <v>128</v>
      </c>
      <c r="E10" s="9" t="s">
        <v>93</v>
      </c>
      <c r="F10" s="12">
        <v>2</v>
      </c>
      <c r="G10" s="12">
        <v>2</v>
      </c>
      <c r="H10" s="12">
        <v>60</v>
      </c>
      <c r="I10" s="10"/>
    </row>
    <row r="11" spans="1:9" s="6" customFormat="1" ht="24" customHeight="1" x14ac:dyDescent="0.25">
      <c r="A11" s="12">
        <v>2</v>
      </c>
      <c r="B11" s="12">
        <v>2023</v>
      </c>
      <c r="C11" s="12">
        <v>1</v>
      </c>
      <c r="D11" s="9" t="s">
        <v>91</v>
      </c>
      <c r="E11" s="9" t="s">
        <v>94</v>
      </c>
      <c r="F11" s="12">
        <v>2</v>
      </c>
      <c r="G11" s="12">
        <v>2</v>
      </c>
      <c r="H11" s="12">
        <v>60</v>
      </c>
      <c r="I11" s="10"/>
    </row>
    <row r="12" spans="1:9" s="6" customFormat="1" ht="24" customHeight="1" x14ac:dyDescent="0.25">
      <c r="A12" s="12">
        <v>3</v>
      </c>
      <c r="B12" s="12">
        <v>2023</v>
      </c>
      <c r="C12" s="12">
        <v>1</v>
      </c>
      <c r="D12" s="9" t="s">
        <v>92</v>
      </c>
      <c r="E12" s="9" t="s">
        <v>95</v>
      </c>
      <c r="F12" s="12">
        <v>2</v>
      </c>
      <c r="G12" s="12">
        <v>2</v>
      </c>
      <c r="H12" s="12">
        <v>60</v>
      </c>
      <c r="I12" s="10"/>
    </row>
    <row r="13" spans="1:9" s="6" customFormat="1" ht="24" customHeight="1" x14ac:dyDescent="0.25">
      <c r="A13" s="12">
        <v>4</v>
      </c>
      <c r="B13" s="12">
        <v>2023</v>
      </c>
      <c r="C13" s="12">
        <v>1</v>
      </c>
      <c r="D13" s="9" t="s">
        <v>91</v>
      </c>
      <c r="E13" s="9" t="s">
        <v>96</v>
      </c>
      <c r="F13" s="12">
        <v>2</v>
      </c>
      <c r="G13" s="12">
        <v>2</v>
      </c>
      <c r="H13" s="12">
        <v>60</v>
      </c>
      <c r="I13" s="10"/>
    </row>
    <row r="14" spans="1:9" s="6" customFormat="1" ht="24" customHeight="1" x14ac:dyDescent="0.25">
      <c r="A14" s="12">
        <v>5</v>
      </c>
      <c r="B14" s="12">
        <v>2023</v>
      </c>
      <c r="C14" s="12">
        <v>1</v>
      </c>
      <c r="D14" s="9" t="s">
        <v>92</v>
      </c>
      <c r="E14" s="9" t="s">
        <v>97</v>
      </c>
      <c r="F14" s="12">
        <v>2</v>
      </c>
      <c r="G14" s="12">
        <v>2</v>
      </c>
      <c r="H14" s="12">
        <v>60</v>
      </c>
      <c r="I14" s="10"/>
    </row>
    <row r="15" spans="1:9" s="6" customFormat="1" ht="24" customHeight="1" x14ac:dyDescent="0.25">
      <c r="A15" s="12">
        <v>6</v>
      </c>
      <c r="B15" s="12">
        <v>2023</v>
      </c>
      <c r="C15" s="12">
        <v>1</v>
      </c>
      <c r="D15" s="9" t="s">
        <v>91</v>
      </c>
      <c r="E15" s="9" t="s">
        <v>98</v>
      </c>
      <c r="F15" s="12">
        <v>2</v>
      </c>
      <c r="G15" s="12">
        <v>2</v>
      </c>
      <c r="H15" s="12">
        <v>60</v>
      </c>
      <c r="I15" s="10"/>
    </row>
    <row r="16" spans="1:9" s="6" customFormat="1" ht="24" customHeight="1" x14ac:dyDescent="0.25">
      <c r="A16" s="12">
        <v>7</v>
      </c>
      <c r="B16" s="12">
        <v>2023</v>
      </c>
      <c r="C16" s="12">
        <v>1</v>
      </c>
      <c r="D16" s="9" t="s">
        <v>92</v>
      </c>
      <c r="E16" s="9" t="s">
        <v>99</v>
      </c>
      <c r="F16" s="12">
        <v>2</v>
      </c>
      <c r="G16" s="12">
        <v>2</v>
      </c>
      <c r="H16" s="12">
        <v>60</v>
      </c>
      <c r="I16" s="10"/>
    </row>
    <row r="17" spans="1:9" s="6" customFormat="1" ht="24" customHeight="1" x14ac:dyDescent="0.25">
      <c r="A17" s="12">
        <v>8</v>
      </c>
      <c r="B17" s="12">
        <v>2023</v>
      </c>
      <c r="C17" s="12">
        <v>1</v>
      </c>
      <c r="D17" s="9" t="s">
        <v>128</v>
      </c>
      <c r="E17" s="9" t="s">
        <v>100</v>
      </c>
      <c r="F17" s="12">
        <v>2</v>
      </c>
      <c r="G17" s="12">
        <v>2</v>
      </c>
      <c r="H17" s="12">
        <v>60</v>
      </c>
      <c r="I17" s="10"/>
    </row>
    <row r="18" spans="1:9" s="6" customFormat="1" ht="24" customHeight="1" x14ac:dyDescent="0.25">
      <c r="A18" s="12">
        <v>9</v>
      </c>
      <c r="B18" s="12">
        <v>2023</v>
      </c>
      <c r="C18" s="12">
        <v>1</v>
      </c>
      <c r="D18" s="9" t="s">
        <v>91</v>
      </c>
      <c r="E18" s="9" t="s">
        <v>101</v>
      </c>
      <c r="F18" s="12">
        <v>2</v>
      </c>
      <c r="G18" s="12">
        <v>2</v>
      </c>
      <c r="H18" s="12">
        <v>60</v>
      </c>
      <c r="I18" s="10"/>
    </row>
    <row r="19" spans="1:9" s="6" customFormat="1" ht="24" customHeight="1" x14ac:dyDescent="0.25">
      <c r="A19" s="12">
        <v>10</v>
      </c>
      <c r="B19" s="12">
        <v>2023</v>
      </c>
      <c r="C19" s="12">
        <v>1</v>
      </c>
      <c r="D19" s="9" t="s">
        <v>92</v>
      </c>
      <c r="E19" s="9" t="s">
        <v>102</v>
      </c>
      <c r="F19" s="12">
        <v>2</v>
      </c>
      <c r="G19" s="12">
        <v>2</v>
      </c>
      <c r="H19" s="12">
        <v>60</v>
      </c>
      <c r="I19" s="10"/>
    </row>
    <row r="20" spans="1:9" s="6" customFormat="1" ht="143.25" customHeight="1" x14ac:dyDescent="0.2">
      <c r="A20" s="12">
        <v>11</v>
      </c>
      <c r="B20" s="12">
        <v>2023</v>
      </c>
      <c r="C20" s="17">
        <v>24</v>
      </c>
      <c r="D20" s="9" t="s">
        <v>129</v>
      </c>
      <c r="E20" s="9" t="s">
        <v>103</v>
      </c>
      <c r="F20" s="12">
        <v>3</v>
      </c>
      <c r="G20" s="12">
        <f>C20*F20</f>
        <v>72</v>
      </c>
      <c r="H20" s="12">
        <f>58*C20</f>
        <v>1392</v>
      </c>
      <c r="I20" s="16" t="s">
        <v>130</v>
      </c>
    </row>
    <row r="21" spans="1:9" s="6" customFormat="1" ht="137.25" customHeight="1" x14ac:dyDescent="0.2">
      <c r="A21" s="12">
        <v>12</v>
      </c>
      <c r="B21" s="12">
        <v>2023</v>
      </c>
      <c r="C21" s="17">
        <v>24</v>
      </c>
      <c r="D21" s="9" t="s">
        <v>129</v>
      </c>
      <c r="E21" s="9" t="s">
        <v>104</v>
      </c>
      <c r="F21" s="12">
        <v>2</v>
      </c>
      <c r="G21" s="12">
        <f>C21*F21</f>
        <v>48</v>
      </c>
      <c r="H21" s="12">
        <f>38*C21</f>
        <v>912</v>
      </c>
      <c r="I21" s="16" t="s">
        <v>130</v>
      </c>
    </row>
    <row r="22" spans="1:9" s="6" customFormat="1" ht="24" customHeight="1" x14ac:dyDescent="0.25">
      <c r="A22" s="12">
        <v>13</v>
      </c>
      <c r="B22" s="12">
        <v>2023</v>
      </c>
      <c r="C22" s="12">
        <v>2</v>
      </c>
      <c r="D22" s="9" t="s">
        <v>90</v>
      </c>
      <c r="E22" s="9" t="s">
        <v>105</v>
      </c>
      <c r="F22" s="12">
        <v>2</v>
      </c>
      <c r="G22" s="12">
        <v>4</v>
      </c>
      <c r="H22" s="12">
        <v>60</v>
      </c>
      <c r="I22" s="10"/>
    </row>
    <row r="23" spans="1:9" s="6" customFormat="1" ht="24" customHeight="1" x14ac:dyDescent="0.25">
      <c r="A23" s="12">
        <v>14</v>
      </c>
      <c r="B23" s="12">
        <v>2023</v>
      </c>
      <c r="C23" s="12">
        <v>2</v>
      </c>
      <c r="D23" s="9" t="s">
        <v>90</v>
      </c>
      <c r="E23" s="9" t="s">
        <v>106</v>
      </c>
      <c r="F23" s="12">
        <v>2</v>
      </c>
      <c r="G23" s="12">
        <v>4</v>
      </c>
      <c r="H23" s="12">
        <v>76</v>
      </c>
      <c r="I23" s="10"/>
    </row>
    <row r="24" spans="1:9" s="6" customFormat="1" ht="24" customHeight="1" x14ac:dyDescent="0.25">
      <c r="A24" s="12">
        <v>15</v>
      </c>
      <c r="B24" s="12">
        <v>2023</v>
      </c>
      <c r="C24" s="12">
        <v>2</v>
      </c>
      <c r="D24" s="9" t="s">
        <v>90</v>
      </c>
      <c r="E24" s="9" t="s">
        <v>106</v>
      </c>
      <c r="F24" s="12">
        <v>3</v>
      </c>
      <c r="G24" s="12">
        <v>6</v>
      </c>
      <c r="H24" s="12">
        <v>104</v>
      </c>
      <c r="I24" s="10"/>
    </row>
    <row r="25" spans="1:9" s="5" customFormat="1" ht="24" customHeight="1" x14ac:dyDescent="0.2">
      <c r="A25" s="26" t="s">
        <v>7</v>
      </c>
      <c r="B25" s="26"/>
      <c r="C25" s="26"/>
      <c r="D25" s="26"/>
      <c r="E25" s="26"/>
      <c r="F25" s="21">
        <f>SUM(G10:G24)</f>
        <v>154</v>
      </c>
      <c r="G25" s="21"/>
      <c r="H25" s="8">
        <f>SUM(H10:H24)</f>
        <v>3144</v>
      </c>
      <c r="I25" s="11"/>
    </row>
    <row r="26" spans="1:9" ht="15.75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15.75" customHeight="1" x14ac:dyDescent="0.3">
      <c r="A27" s="2"/>
      <c r="B27" s="2"/>
      <c r="C27" s="2"/>
      <c r="D27" s="2"/>
      <c r="E27" s="2"/>
      <c r="F27" s="27" t="s">
        <v>119</v>
      </c>
      <c r="G27" s="27"/>
      <c r="H27" s="27"/>
      <c r="I27" s="27"/>
    </row>
    <row r="28" spans="1:9" ht="15.75" customHeight="1" x14ac:dyDescent="0.2">
      <c r="A28" s="3"/>
      <c r="B28" s="3"/>
      <c r="C28" s="3"/>
      <c r="D28" s="3"/>
      <c r="E28" s="3"/>
      <c r="F28" s="28" t="s">
        <v>116</v>
      </c>
      <c r="G28" s="28"/>
      <c r="H28" s="28"/>
      <c r="I28" s="28"/>
    </row>
    <row r="29" spans="1:9" ht="18.75" x14ac:dyDescent="0.3">
      <c r="F29" s="25" t="s">
        <v>117</v>
      </c>
      <c r="G29" s="25"/>
      <c r="H29" s="25"/>
      <c r="I29" s="25"/>
    </row>
    <row r="30" spans="1:9" ht="18.75" x14ac:dyDescent="0.3">
      <c r="F30" s="15"/>
      <c r="G30" s="15"/>
      <c r="H30" s="15"/>
      <c r="I30" s="15"/>
    </row>
    <row r="31" spans="1:9" ht="18.75" x14ac:dyDescent="0.3">
      <c r="F31" s="15"/>
      <c r="G31" s="15"/>
      <c r="H31" s="15"/>
      <c r="I31" s="15"/>
    </row>
    <row r="32" spans="1:9" ht="18.75" x14ac:dyDescent="0.3">
      <c r="F32" s="15"/>
      <c r="G32" s="15"/>
      <c r="H32" s="15"/>
      <c r="I32" s="15"/>
    </row>
    <row r="33" spans="6:9" ht="18.75" x14ac:dyDescent="0.3">
      <c r="F33" s="15"/>
      <c r="G33" s="15"/>
      <c r="H33" s="15"/>
      <c r="I33" s="15"/>
    </row>
    <row r="34" spans="6:9" ht="18.75" x14ac:dyDescent="0.3">
      <c r="F34" s="15"/>
      <c r="G34" s="15"/>
      <c r="H34" s="15"/>
      <c r="I34" s="15"/>
    </row>
    <row r="35" spans="6:9" ht="18.75" x14ac:dyDescent="0.3">
      <c r="F35" s="25" t="s">
        <v>118</v>
      </c>
      <c r="G35" s="25"/>
      <c r="H35" s="25"/>
      <c r="I35" s="25"/>
    </row>
  </sheetData>
  <mergeCells count="15">
    <mergeCell ref="F29:I29"/>
    <mergeCell ref="F35:I35"/>
    <mergeCell ref="A25:E25"/>
    <mergeCell ref="F25:G25"/>
    <mergeCell ref="F27:I27"/>
    <mergeCell ref="F28:I28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77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3"/>
  <sheetViews>
    <sheetView showGridLines="0" view="pageBreakPreview" workbookViewId="0">
      <selection activeCell="A6" sqref="A6:I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8.140625" customWidth="1"/>
    <col min="5" max="5" width="35.28515625" customWidth="1"/>
    <col min="6" max="6" width="13.7109375" customWidth="1"/>
    <col min="7" max="7" width="12.7109375" customWidth="1"/>
    <col min="8" max="8" width="12.85546875" customWidth="1"/>
    <col min="9" max="9" width="22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112</v>
      </c>
      <c r="B6" s="22"/>
      <c r="C6" s="22"/>
      <c r="D6" s="22"/>
      <c r="E6" s="22"/>
      <c r="F6" s="22"/>
      <c r="G6" s="22"/>
      <c r="H6" s="22"/>
      <c r="I6" s="22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2.25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41.25" customHeight="1" x14ac:dyDescent="0.25">
      <c r="A10" s="12">
        <v>1</v>
      </c>
      <c r="B10" s="12">
        <v>2023</v>
      </c>
      <c r="C10" s="12">
        <v>2</v>
      </c>
      <c r="D10" s="9" t="s">
        <v>107</v>
      </c>
      <c r="E10" s="9" t="s">
        <v>109</v>
      </c>
      <c r="F10" s="12">
        <v>2</v>
      </c>
      <c r="G10" s="12">
        <v>4</v>
      </c>
      <c r="H10" s="12">
        <v>60</v>
      </c>
      <c r="I10" s="10"/>
    </row>
    <row r="11" spans="1:9" s="6" customFormat="1" ht="41.25" customHeight="1" x14ac:dyDescent="0.25">
      <c r="A11" s="12">
        <v>2</v>
      </c>
      <c r="B11" s="12">
        <v>2023</v>
      </c>
      <c r="C11" s="12">
        <v>2</v>
      </c>
      <c r="D11" s="9" t="s">
        <v>108</v>
      </c>
      <c r="E11" s="9" t="s">
        <v>110</v>
      </c>
      <c r="F11" s="12">
        <v>2</v>
      </c>
      <c r="G11" s="12">
        <v>4</v>
      </c>
      <c r="H11" s="12">
        <v>90</v>
      </c>
      <c r="I11" s="10"/>
    </row>
    <row r="12" spans="1:9" s="6" customFormat="1" ht="41.25" customHeight="1" x14ac:dyDescent="0.25">
      <c r="A12" s="12">
        <v>3</v>
      </c>
      <c r="B12" s="12">
        <v>2023</v>
      </c>
      <c r="C12" s="12">
        <v>2</v>
      </c>
      <c r="D12" s="9" t="s">
        <v>107</v>
      </c>
      <c r="E12" s="9" t="s">
        <v>111</v>
      </c>
      <c r="F12" s="12">
        <v>2</v>
      </c>
      <c r="G12" s="12">
        <v>4</v>
      </c>
      <c r="H12" s="12">
        <v>120</v>
      </c>
      <c r="I12" s="10"/>
    </row>
    <row r="13" spans="1:9" s="5" customFormat="1" ht="34.5" customHeight="1" x14ac:dyDescent="0.2">
      <c r="A13" s="26" t="s">
        <v>7</v>
      </c>
      <c r="B13" s="26"/>
      <c r="C13" s="26"/>
      <c r="D13" s="26"/>
      <c r="E13" s="26"/>
      <c r="F13" s="21">
        <f>SUM(G10:G12)</f>
        <v>12</v>
      </c>
      <c r="G13" s="21"/>
      <c r="H13" s="8">
        <f>SUM(H10:H12)</f>
        <v>270</v>
      </c>
      <c r="I13" s="11"/>
    </row>
    <row r="14" spans="1:9" ht="15.75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15.75" customHeight="1" x14ac:dyDescent="0.3">
      <c r="A15" s="2"/>
      <c r="B15" s="2"/>
      <c r="C15" s="2"/>
      <c r="D15" s="2"/>
      <c r="E15" s="2"/>
      <c r="F15" s="27" t="s">
        <v>119</v>
      </c>
      <c r="G15" s="27"/>
      <c r="H15" s="27"/>
      <c r="I15" s="27"/>
    </row>
    <row r="16" spans="1:9" ht="15.75" customHeight="1" x14ac:dyDescent="0.2">
      <c r="A16" s="3"/>
      <c r="B16" s="3"/>
      <c r="C16" s="3"/>
      <c r="D16" s="3"/>
      <c r="E16" s="3"/>
      <c r="F16" s="28" t="s">
        <v>116</v>
      </c>
      <c r="G16" s="28"/>
      <c r="H16" s="28"/>
      <c r="I16" s="28"/>
    </row>
    <row r="17" spans="6:9" ht="18.75" x14ac:dyDescent="0.3">
      <c r="F17" s="25" t="s">
        <v>117</v>
      </c>
      <c r="G17" s="25"/>
      <c r="H17" s="25"/>
      <c r="I17" s="25"/>
    </row>
    <row r="18" spans="6:9" ht="18.75" x14ac:dyDescent="0.3">
      <c r="F18" s="15"/>
      <c r="G18" s="15"/>
      <c r="H18" s="15"/>
      <c r="I18" s="15"/>
    </row>
    <row r="19" spans="6:9" ht="18.75" x14ac:dyDescent="0.3">
      <c r="F19" s="15"/>
      <c r="G19" s="15"/>
      <c r="H19" s="15"/>
      <c r="I19" s="15"/>
    </row>
    <row r="20" spans="6:9" ht="18.75" x14ac:dyDescent="0.3">
      <c r="F20" s="15"/>
      <c r="G20" s="15"/>
      <c r="H20" s="15"/>
      <c r="I20" s="15"/>
    </row>
    <row r="21" spans="6:9" ht="18.75" x14ac:dyDescent="0.3">
      <c r="F21" s="15"/>
      <c r="G21" s="15"/>
      <c r="H21" s="15"/>
      <c r="I21" s="15"/>
    </row>
    <row r="22" spans="6:9" ht="18.75" x14ac:dyDescent="0.3">
      <c r="F22" s="15"/>
      <c r="G22" s="15"/>
      <c r="H22" s="15"/>
      <c r="I22" s="15"/>
    </row>
    <row r="23" spans="6:9" ht="18.75" x14ac:dyDescent="0.3">
      <c r="F23" s="25" t="s">
        <v>118</v>
      </c>
      <c r="G23" s="25"/>
      <c r="H23" s="25"/>
      <c r="I23" s="25"/>
    </row>
  </sheetData>
  <mergeCells count="15">
    <mergeCell ref="F17:I17"/>
    <mergeCell ref="F23:I23"/>
    <mergeCell ref="A13:E13"/>
    <mergeCell ref="F13:G13"/>
    <mergeCell ref="F15:I15"/>
    <mergeCell ref="F16:I16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86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1"/>
  <sheetViews>
    <sheetView showGridLines="0" view="pageBreakPreview" workbookViewId="0">
      <selection activeCell="A6" sqref="A6:I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4.42578125" customWidth="1"/>
    <col min="7" max="7" width="14.28515625" customWidth="1"/>
    <col min="8" max="8" width="13.42578125" customWidth="1"/>
    <col min="9" max="9" width="26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112</v>
      </c>
      <c r="B6" s="22"/>
      <c r="C6" s="22"/>
      <c r="D6" s="22"/>
      <c r="E6" s="22"/>
      <c r="F6" s="22"/>
      <c r="G6" s="22"/>
      <c r="H6" s="22"/>
      <c r="I6" s="22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33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3" customHeight="1" x14ac:dyDescent="0.2">
      <c r="A9" s="23"/>
      <c r="B9" s="24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42.75" customHeight="1" x14ac:dyDescent="0.25">
      <c r="A10" s="12">
        <v>1</v>
      </c>
      <c r="B10" s="12">
        <v>2023</v>
      </c>
      <c r="C10" s="12">
        <v>1</v>
      </c>
      <c r="D10" s="9" t="s">
        <v>113</v>
      </c>
      <c r="E10" s="9" t="s">
        <v>114</v>
      </c>
      <c r="F10" s="12">
        <v>4</v>
      </c>
      <c r="G10" s="12">
        <v>4</v>
      </c>
      <c r="H10" s="12">
        <v>120</v>
      </c>
      <c r="I10" s="10"/>
    </row>
    <row r="11" spans="1:9" s="5" customFormat="1" ht="33" customHeight="1" x14ac:dyDescent="0.2">
      <c r="A11" s="26" t="s">
        <v>7</v>
      </c>
      <c r="B11" s="26"/>
      <c r="C11" s="26"/>
      <c r="D11" s="26"/>
      <c r="E11" s="26"/>
      <c r="F11" s="21">
        <f>SUM(G10)</f>
        <v>4</v>
      </c>
      <c r="G11" s="21"/>
      <c r="H11" s="8">
        <f>SUM(H10)</f>
        <v>120</v>
      </c>
      <c r="I11" s="11"/>
    </row>
    <row r="12" spans="1:9" ht="15.7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 x14ac:dyDescent="0.3">
      <c r="A13" s="2"/>
      <c r="B13" s="2"/>
      <c r="C13" s="2"/>
      <c r="D13" s="2"/>
      <c r="E13" s="2"/>
      <c r="F13" s="27" t="s">
        <v>119</v>
      </c>
      <c r="G13" s="27"/>
      <c r="H13" s="27"/>
      <c r="I13" s="27"/>
    </row>
    <row r="14" spans="1:9" ht="15.75" customHeight="1" x14ac:dyDescent="0.2">
      <c r="A14" s="3"/>
      <c r="B14" s="3"/>
      <c r="C14" s="3"/>
      <c r="D14" s="3"/>
      <c r="E14" s="3"/>
      <c r="F14" s="28" t="s">
        <v>116</v>
      </c>
      <c r="G14" s="28"/>
      <c r="H14" s="28"/>
      <c r="I14" s="28"/>
    </row>
    <row r="15" spans="1:9" ht="18.75" x14ac:dyDescent="0.3">
      <c r="F15" s="25" t="s">
        <v>117</v>
      </c>
      <c r="G15" s="25"/>
      <c r="H15" s="25"/>
      <c r="I15" s="25"/>
    </row>
    <row r="16" spans="1:9" ht="18.75" x14ac:dyDescent="0.3">
      <c r="F16" s="15"/>
      <c r="G16" s="15"/>
      <c r="H16" s="15"/>
      <c r="I16" s="15"/>
    </row>
    <row r="17" spans="6:9" ht="18.75" x14ac:dyDescent="0.3">
      <c r="F17" s="15"/>
      <c r="G17" s="15"/>
      <c r="H17" s="15"/>
      <c r="I17" s="15"/>
    </row>
    <row r="18" spans="6:9" ht="18.75" x14ac:dyDescent="0.3">
      <c r="F18" s="15"/>
      <c r="G18" s="15"/>
      <c r="H18" s="15"/>
      <c r="I18" s="15"/>
    </row>
    <row r="19" spans="6:9" ht="18.75" x14ac:dyDescent="0.3">
      <c r="F19" s="15"/>
      <c r="G19" s="15"/>
      <c r="H19" s="15"/>
      <c r="I19" s="15"/>
    </row>
    <row r="20" spans="6:9" ht="18.75" x14ac:dyDescent="0.3">
      <c r="F20" s="15"/>
      <c r="G20" s="15"/>
      <c r="H20" s="15"/>
      <c r="I20" s="15"/>
    </row>
    <row r="21" spans="6:9" ht="18.75" x14ac:dyDescent="0.3">
      <c r="F21" s="25" t="s">
        <v>118</v>
      </c>
      <c r="G21" s="25"/>
      <c r="H21" s="25"/>
      <c r="I21" s="25"/>
    </row>
  </sheetData>
  <mergeCells count="15">
    <mergeCell ref="F15:I15"/>
    <mergeCell ref="F21:I21"/>
    <mergeCell ref="A11:E11"/>
    <mergeCell ref="F11:G11"/>
    <mergeCell ref="F13:I13"/>
    <mergeCell ref="F14:I14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93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22"/>
  <sheetViews>
    <sheetView showGridLines="0" tabSelected="1" view="pageBreakPreview" topLeftCell="A4" workbookViewId="0">
      <selection activeCell="H10" sqref="H10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74" customWidth="1"/>
    <col min="5" max="5" width="24.28515625" customWidth="1"/>
    <col min="6" max="6" width="9.7109375" customWidth="1"/>
    <col min="7" max="7" width="11.140625" customWidth="1"/>
    <col min="8" max="8" width="12.42578125" customWidth="1"/>
    <col min="9" max="9" width="27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2" t="s">
        <v>12</v>
      </c>
      <c r="B4" s="22"/>
      <c r="C4" s="22"/>
      <c r="D4" s="22"/>
      <c r="E4" s="22"/>
      <c r="F4" s="22"/>
      <c r="G4" s="22"/>
      <c r="H4" s="22"/>
      <c r="I4" s="22"/>
    </row>
    <row r="5" spans="1:9" ht="21.95" customHeight="1" x14ac:dyDescent="0.2">
      <c r="A5" s="22" t="s">
        <v>115</v>
      </c>
      <c r="B5" s="22"/>
      <c r="C5" s="22"/>
      <c r="D5" s="22"/>
      <c r="E5" s="22"/>
      <c r="F5" s="22"/>
      <c r="G5" s="22"/>
      <c r="H5" s="22"/>
      <c r="I5" s="22"/>
    </row>
    <row r="6" spans="1:9" ht="21.95" customHeight="1" x14ac:dyDescent="0.2">
      <c r="A6" s="22" t="s">
        <v>133</v>
      </c>
      <c r="B6" s="22"/>
      <c r="C6" s="22"/>
      <c r="D6" s="22"/>
      <c r="E6" s="22"/>
      <c r="F6" s="22"/>
      <c r="G6" s="22"/>
      <c r="H6" s="22"/>
      <c r="I6" s="22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.75" customHeight="1" x14ac:dyDescent="0.2">
      <c r="A8" s="23" t="s">
        <v>0</v>
      </c>
      <c r="B8" s="24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0" customHeight="1" x14ac:dyDescent="0.2">
      <c r="A9" s="23"/>
      <c r="B9" s="24"/>
      <c r="C9" s="19" t="s">
        <v>2</v>
      </c>
      <c r="D9" s="19" t="s">
        <v>3</v>
      </c>
      <c r="E9" s="21"/>
      <c r="F9" s="19" t="s">
        <v>10</v>
      </c>
      <c r="G9" s="19" t="s">
        <v>11</v>
      </c>
      <c r="H9" s="20" t="s">
        <v>6</v>
      </c>
      <c r="I9" s="21"/>
    </row>
    <row r="10" spans="1:9" s="6" customFormat="1" ht="143.25" customHeight="1" x14ac:dyDescent="0.2">
      <c r="A10" s="12">
        <v>1</v>
      </c>
      <c r="B10" s="12">
        <v>2023</v>
      </c>
      <c r="C10" s="17">
        <v>25</v>
      </c>
      <c r="D10" s="9" t="s">
        <v>134</v>
      </c>
      <c r="E10" s="9" t="s">
        <v>131</v>
      </c>
      <c r="F10" s="12">
        <v>6</v>
      </c>
      <c r="G10" s="12">
        <f>C10*F10</f>
        <v>150</v>
      </c>
      <c r="H10" s="12">
        <f>C10*90</f>
        <v>2250</v>
      </c>
      <c r="I10" s="16" t="s">
        <v>130</v>
      </c>
    </row>
    <row r="11" spans="1:9" s="6" customFormat="1" ht="137.25" customHeight="1" x14ac:dyDescent="0.2">
      <c r="A11" s="12">
        <v>2</v>
      </c>
      <c r="B11" s="12">
        <v>2023</v>
      </c>
      <c r="C11" s="17">
        <v>25</v>
      </c>
      <c r="D11" s="9" t="s">
        <v>134</v>
      </c>
      <c r="E11" s="9" t="s">
        <v>132</v>
      </c>
      <c r="F11" s="12">
        <v>4</v>
      </c>
      <c r="G11" s="12">
        <f>C11*F11</f>
        <v>100</v>
      </c>
      <c r="H11" s="12">
        <f>C11*60</f>
        <v>1500</v>
      </c>
      <c r="I11" s="16" t="s">
        <v>130</v>
      </c>
    </row>
    <row r="12" spans="1:9" s="5" customFormat="1" ht="24" customHeight="1" x14ac:dyDescent="0.2">
      <c r="A12" s="26" t="s">
        <v>7</v>
      </c>
      <c r="B12" s="26"/>
      <c r="C12" s="26"/>
      <c r="D12" s="26"/>
      <c r="E12" s="26"/>
      <c r="F12" s="21">
        <f>SUM(G10:G11)</f>
        <v>250</v>
      </c>
      <c r="G12" s="21"/>
      <c r="H12" s="18">
        <f>SUM(H10:H11)</f>
        <v>3750</v>
      </c>
      <c r="I12" s="11"/>
    </row>
    <row r="13" spans="1:9" ht="15.75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15.75" customHeight="1" x14ac:dyDescent="0.3">
      <c r="A14" s="2"/>
      <c r="B14" s="2"/>
      <c r="C14" s="2"/>
      <c r="D14" s="2"/>
      <c r="E14" s="2"/>
      <c r="F14" s="27" t="s">
        <v>119</v>
      </c>
      <c r="G14" s="27"/>
      <c r="H14" s="27"/>
      <c r="I14" s="27"/>
    </row>
    <row r="15" spans="1:9" ht="15.75" customHeight="1" x14ac:dyDescent="0.2">
      <c r="A15" s="3"/>
      <c r="B15" s="3"/>
      <c r="C15" s="3"/>
      <c r="D15" s="3"/>
      <c r="E15" s="3"/>
      <c r="F15" s="28" t="s">
        <v>116</v>
      </c>
      <c r="G15" s="28"/>
      <c r="H15" s="28"/>
      <c r="I15" s="28"/>
    </row>
    <row r="16" spans="1:9" ht="18.75" x14ac:dyDescent="0.3">
      <c r="F16" s="25" t="s">
        <v>117</v>
      </c>
      <c r="G16" s="25"/>
      <c r="H16" s="25"/>
      <c r="I16" s="25"/>
    </row>
    <row r="17" spans="6:9" ht="18.75" x14ac:dyDescent="0.3">
      <c r="F17" s="15"/>
      <c r="G17" s="15"/>
      <c r="H17" s="15"/>
      <c r="I17" s="15"/>
    </row>
    <row r="18" spans="6:9" ht="18.75" x14ac:dyDescent="0.3">
      <c r="F18" s="15"/>
      <c r="G18" s="15"/>
      <c r="H18" s="15"/>
      <c r="I18" s="15"/>
    </row>
    <row r="19" spans="6:9" ht="18.75" x14ac:dyDescent="0.3">
      <c r="F19" s="15"/>
      <c r="G19" s="15"/>
      <c r="H19" s="15"/>
      <c r="I19" s="15"/>
    </row>
    <row r="20" spans="6:9" ht="18.75" x14ac:dyDescent="0.3">
      <c r="F20" s="15"/>
      <c r="G20" s="15"/>
      <c r="H20" s="15"/>
      <c r="I20" s="15"/>
    </row>
    <row r="21" spans="6:9" ht="18.75" x14ac:dyDescent="0.3">
      <c r="F21" s="15"/>
      <c r="G21" s="15"/>
      <c r="H21" s="15"/>
      <c r="I21" s="15"/>
    </row>
    <row r="22" spans="6:9" ht="18.75" x14ac:dyDescent="0.3">
      <c r="F22" s="25" t="s">
        <v>118</v>
      </c>
      <c r="G22" s="25"/>
      <c r="H22" s="25"/>
      <c r="I22" s="25"/>
    </row>
  </sheetData>
  <mergeCells count="15">
    <mergeCell ref="F22:I22"/>
    <mergeCell ref="A4:I4"/>
    <mergeCell ref="A5:I5"/>
    <mergeCell ref="A6:I6"/>
    <mergeCell ref="A8:A9"/>
    <mergeCell ref="B8:B9"/>
    <mergeCell ref="C8:D8"/>
    <mergeCell ref="E8:E9"/>
    <mergeCell ref="F8:H8"/>
    <mergeCell ref="I8:I9"/>
    <mergeCell ref="A12:E12"/>
    <mergeCell ref="F12:G12"/>
    <mergeCell ref="F14:I14"/>
    <mergeCell ref="F15:I15"/>
    <mergeCell ref="F16:I16"/>
  </mergeCells>
  <pageMargins left="0.25" right="0.25" top="0.5" bottom="0.25" header="0" footer="0"/>
  <pageSetup paperSize="9" scale="7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Khoa Co khi</vt:lpstr>
      <vt:lpstr>Khoa CNTT</vt:lpstr>
      <vt:lpstr>Dien - Dien tu</vt:lpstr>
      <vt:lpstr>Du lich - Khach san</vt:lpstr>
      <vt:lpstr>Kinh te</vt:lpstr>
      <vt:lpstr>Khoa May -TT</vt:lpstr>
      <vt:lpstr>Ngoai Ngu</vt:lpstr>
      <vt:lpstr>Nhiet - Lanh</vt:lpstr>
      <vt:lpstr>Xay dung</vt:lpstr>
      <vt:lpstr>KHCB</vt:lpstr>
      <vt:lpstr>'Dien - Dien tu'!Print_Area</vt:lpstr>
      <vt:lpstr>'Du lich - Khach san'!Print_Area</vt:lpstr>
      <vt:lpstr>KHCB!Print_Area</vt:lpstr>
      <vt:lpstr>'Khoa CNTT'!Print_Area</vt:lpstr>
      <vt:lpstr>'Khoa Co khi'!Print_Area</vt:lpstr>
      <vt:lpstr>'Khoa May -TT'!Print_Area</vt:lpstr>
      <vt:lpstr>'Kinh te'!Print_Area</vt:lpstr>
      <vt:lpstr>'Ngoai Ngu'!Print_Area</vt:lpstr>
      <vt:lpstr>'Nhiet - Lanh'!Print_Area</vt:lpstr>
      <vt:lpstr>'Xay dung'!Print_Area</vt:lpstr>
      <vt:lpstr>KHCB!Print_Titles</vt:lpstr>
      <vt:lpstr>'Khoa CNTT'!Print_Titles</vt:lpstr>
      <vt:lpstr>'Ngoai Ngu'!Print_Titles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2025-07-04T00:14:57Z</cp:lastPrinted>
  <dcterms:created xsi:type="dcterms:W3CDTF">2015-12-18T06:37:50Z</dcterms:created>
  <dcterms:modified xsi:type="dcterms:W3CDTF">2025-07-04T00:26:23Z</dcterms:modified>
</cp:coreProperties>
</file>